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IDIPRON\MAPAS DE RIESGOS\Segundo Seguimiento Gestion\"/>
    </mc:Choice>
  </mc:AlternateContent>
  <bookViews>
    <workbookView xWindow="-120" yWindow="-120" windowWidth="20730" windowHeight="11040" tabRatio="842" activeTab="4"/>
  </bookViews>
  <sheets>
    <sheet name="Direccionamiento Estrategico" sheetId="7" r:id="rId1"/>
    <sheet name="Servicio a la Ciudadania" sheetId="8" r:id="rId2"/>
    <sheet name="Comunicacaion Estrategica" sheetId="9" r:id="rId3"/>
    <sheet name="Gestión Del Conocimiento" sheetId="10" r:id="rId4"/>
    <sheet name="Gestión Tics" sheetId="11" r:id="rId5"/>
  </sheets>
  <externalReferences>
    <externalReference r:id="rId6"/>
    <externalReference r:id="rId7"/>
    <externalReference r:id="rId8"/>
    <externalReference r:id="rId9"/>
    <externalReference r:id="rId10"/>
    <externalReference r:id="rId11"/>
  </externalReferences>
  <definedNames>
    <definedName name="_xlnm.Print_Area" localSheetId="2">'Comunicacaion Estrategica'!$A$1:$BB$20</definedName>
    <definedName name="_xlnm.Print_Area" localSheetId="0">'Direccionamiento Estrategico'!$A$1:$BB$23</definedName>
    <definedName name="_xlnm.Print_Area" localSheetId="3">'Gestión Del Conocimiento'!$A$1:$BB$21</definedName>
    <definedName name="_xlnm.Print_Area" localSheetId="4">'Gestión Tics'!$A$1:$BB$19</definedName>
    <definedName name="_xlnm.Print_Area" localSheetId="1">'Servicio a la Ciudadania'!$A$1:$BB$20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3" i="11" l="1"/>
  <c r="AA23" i="11"/>
  <c r="X23" i="11"/>
  <c r="AA22" i="11"/>
  <c r="X22" i="11"/>
  <c r="AA21" i="11"/>
  <c r="X21" i="11"/>
  <c r="AF20" i="11"/>
  <c r="AA20" i="11"/>
  <c r="X20" i="11"/>
  <c r="AK21" i="11" s="1"/>
  <c r="AJ21" i="11" s="1"/>
  <c r="K20" i="11"/>
  <c r="L20" i="11" s="1"/>
  <c r="H20" i="11"/>
  <c r="I20" i="11" s="1"/>
  <c r="AF19" i="11"/>
  <c r="AA19" i="11"/>
  <c r="X19" i="11"/>
  <c r="AF18" i="11"/>
  <c r="AA18" i="11"/>
  <c r="X18" i="11"/>
  <c r="AF17" i="11"/>
  <c r="AA17" i="11"/>
  <c r="X17" i="11"/>
  <c r="AK17" i="11" s="1"/>
  <c r="AJ17" i="11" s="1"/>
  <c r="M17" i="11"/>
  <c r="K17" i="11"/>
  <c r="H17" i="11"/>
  <c r="N17" i="11" s="1"/>
  <c r="O17" i="11" s="1"/>
  <c r="AK22" i="11" l="1"/>
  <c r="AJ22" i="11" s="1"/>
  <c r="AI20" i="11"/>
  <c r="AG21" i="11" s="1"/>
  <c r="AG20" i="11"/>
  <c r="AH20" i="11" s="1"/>
  <c r="M20" i="11"/>
  <c r="N20" i="11"/>
  <c r="O20" i="11" s="1"/>
  <c r="AK20" i="11"/>
  <c r="AJ20" i="11" s="1"/>
  <c r="AK18" i="11"/>
  <c r="AJ18" i="11" s="1"/>
  <c r="I17" i="11"/>
  <c r="AI17" i="11" s="1"/>
  <c r="AK19" i="11"/>
  <c r="AJ19" i="11" s="1"/>
  <c r="AG18" i="11"/>
  <c r="AG17" i="11" l="1"/>
  <c r="AH17" i="11" s="1"/>
  <c r="AL17" i="11" s="1"/>
  <c r="AM17" i="11" s="1"/>
  <c r="AI18" i="11"/>
  <c r="AG19" i="11" s="1"/>
  <c r="AH18" i="11"/>
  <c r="AL18" i="11" s="1"/>
  <c r="AM18" i="11" s="1"/>
  <c r="AL20" i="11"/>
  <c r="AM20" i="11" s="1"/>
  <c r="AH21" i="11"/>
  <c r="AL21" i="11" s="1"/>
  <c r="AM21" i="11" s="1"/>
  <c r="AI21" i="11"/>
  <c r="AG22" i="11" s="1"/>
  <c r="AK23" i="11"/>
  <c r="AJ23" i="11" s="1"/>
  <c r="AI22" i="11" l="1"/>
  <c r="AG23" i="11" s="1"/>
  <c r="AH22" i="11"/>
  <c r="AL22" i="11" s="1"/>
  <c r="AM22" i="11" s="1"/>
  <c r="AI19" i="11"/>
  <c r="AH19" i="11"/>
  <c r="AL19" i="11" s="1"/>
  <c r="AM19" i="11" s="1"/>
  <c r="AI23" i="11" l="1"/>
  <c r="AH23" i="11"/>
  <c r="AL23" i="11" s="1"/>
  <c r="AM23" i="11" s="1"/>
  <c r="H17" i="10" l="1"/>
  <c r="I17" i="10" s="1"/>
  <c r="K17" i="10"/>
  <c r="L17" i="10" s="1"/>
  <c r="M17" i="10" s="1"/>
  <c r="X17" i="10"/>
  <c r="AA17" i="10"/>
  <c r="AF17" i="10"/>
  <c r="AM17" i="10"/>
  <c r="X18" i="10"/>
  <c r="AA18" i="10"/>
  <c r="AF18" i="10"/>
  <c r="AM18" i="10"/>
  <c r="X19" i="10"/>
  <c r="AA19" i="10"/>
  <c r="AF19" i="10"/>
  <c r="AM19" i="10"/>
  <c r="N17" i="10" l="1"/>
  <c r="O17" i="10" s="1"/>
  <c r="AF24" i="9" l="1"/>
  <c r="AA24" i="9"/>
  <c r="X24" i="9"/>
  <c r="AF23" i="9"/>
  <c r="AA23" i="9"/>
  <c r="X23" i="9"/>
  <c r="L23" i="9"/>
  <c r="M23" i="9" s="1"/>
  <c r="K23" i="9"/>
  <c r="I23" i="9"/>
  <c r="AG23" i="9" s="1"/>
  <c r="AH23" i="9" s="1"/>
  <c r="H23" i="9"/>
  <c r="N23" i="9" s="1"/>
  <c r="O23" i="9" s="1"/>
  <c r="AF22" i="9"/>
  <c r="AA22" i="9"/>
  <c r="X22" i="9"/>
  <c r="AF21" i="9"/>
  <c r="AA21" i="9"/>
  <c r="X21" i="9"/>
  <c r="K21" i="9"/>
  <c r="L21" i="9" s="1"/>
  <c r="H21" i="9"/>
  <c r="I21" i="9" s="1"/>
  <c r="AF20" i="9"/>
  <c r="AA20" i="9"/>
  <c r="X20" i="9"/>
  <c r="AF19" i="9"/>
  <c r="AA19" i="9"/>
  <c r="X19" i="9"/>
  <c r="AK20" i="9" s="1"/>
  <c r="AJ20" i="9" s="1"/>
  <c r="AF18" i="9"/>
  <c r="AA18" i="9"/>
  <c r="X18" i="9"/>
  <c r="AF17" i="9"/>
  <c r="AA17" i="9"/>
  <c r="X17" i="9"/>
  <c r="L17" i="9"/>
  <c r="M17" i="9" s="1"/>
  <c r="K17" i="9"/>
  <c r="I17" i="9"/>
  <c r="AI17" i="9" s="1"/>
  <c r="H17" i="9"/>
  <c r="N21" i="9" l="1"/>
  <c r="O21" i="9" s="1"/>
  <c r="M21" i="9"/>
  <c r="AK21" i="9" s="1"/>
  <c r="AJ21" i="9" s="1"/>
  <c r="AG18" i="9"/>
  <c r="AK22" i="9"/>
  <c r="AJ22" i="9" s="1"/>
  <c r="AG21" i="9"/>
  <c r="AH21" i="9" s="1"/>
  <c r="AL21" i="9" s="1"/>
  <c r="AM21" i="9" s="1"/>
  <c r="AI21" i="9"/>
  <c r="AG22" i="9" s="1"/>
  <c r="AK17" i="9"/>
  <c r="AJ17" i="9" s="1"/>
  <c r="AI23" i="9"/>
  <c r="AG24" i="9"/>
  <c r="N17" i="9"/>
  <c r="O17" i="9" s="1"/>
  <c r="AK18" i="9"/>
  <c r="AJ18" i="9" s="1"/>
  <c r="AK23" i="9"/>
  <c r="AJ23" i="9" s="1"/>
  <c r="AL23" i="9" s="1"/>
  <c r="AM23" i="9" s="1"/>
  <c r="AG17" i="9"/>
  <c r="AH17" i="9" s="1"/>
  <c r="AL17" i="9" s="1"/>
  <c r="AM17" i="9" s="1"/>
  <c r="AH22" i="9" l="1"/>
  <c r="AL22" i="9" s="1"/>
  <c r="AM22" i="9" s="1"/>
  <c r="AI22" i="9"/>
  <c r="AK19" i="9"/>
  <c r="AJ19" i="9" s="1"/>
  <c r="AI24" i="9"/>
  <c r="AH24" i="9"/>
  <c r="AK24" i="9"/>
  <c r="AJ24" i="9" s="1"/>
  <c r="AH18" i="9"/>
  <c r="AL18" i="9" s="1"/>
  <c r="AM18" i="9" s="1"/>
  <c r="AI18" i="9"/>
  <c r="AG19" i="9" s="1"/>
  <c r="AI19" i="9" l="1"/>
  <c r="AG20" i="9" s="1"/>
  <c r="AH19" i="9"/>
  <c r="AL19" i="9" s="1"/>
  <c r="AM19" i="9" s="1"/>
  <c r="AL24" i="9"/>
  <c r="AM24" i="9" s="1"/>
  <c r="AI20" i="9" l="1"/>
  <c r="AH20" i="9"/>
  <c r="AL20" i="9" s="1"/>
  <c r="AM20" i="9" s="1"/>
  <c r="AF22" i="8" l="1"/>
  <c r="AA22" i="8"/>
  <c r="X22" i="8"/>
  <c r="AF21" i="8"/>
  <c r="AA21" i="8"/>
  <c r="X21" i="8"/>
  <c r="K21" i="8"/>
  <c r="L21" i="8" s="1"/>
  <c r="M21" i="8" s="1"/>
  <c r="H21" i="8"/>
  <c r="I21" i="8" s="1"/>
  <c r="AF20" i="8"/>
  <c r="AA20" i="8"/>
  <c r="X20" i="8"/>
  <c r="AF19" i="8"/>
  <c r="AA19" i="8"/>
  <c r="X19" i="8"/>
  <c r="AF18" i="8"/>
  <c r="AA18" i="8"/>
  <c r="X18" i="8"/>
  <c r="AF17" i="8"/>
  <c r="AA17" i="8"/>
  <c r="X17" i="8"/>
  <c r="K17" i="8"/>
  <c r="L17" i="8" s="1"/>
  <c r="M17" i="8" s="1"/>
  <c r="AK17" i="8" s="1"/>
  <c r="H17" i="8"/>
  <c r="N17" i="8" l="1"/>
  <c r="O17" i="8" s="1"/>
  <c r="AJ17" i="8"/>
  <c r="AK18" i="8"/>
  <c r="AJ18" i="8" s="1"/>
  <c r="AG21" i="8"/>
  <c r="AH21" i="8" s="1"/>
  <c r="AL21" i="8" s="1"/>
  <c r="AM21" i="8" s="1"/>
  <c r="AI21" i="8"/>
  <c r="AG22" i="8" s="1"/>
  <c r="AK20" i="8"/>
  <c r="AJ20" i="8" s="1"/>
  <c r="AK19" i="8"/>
  <c r="AJ19" i="8" s="1"/>
  <c r="AG17" i="8"/>
  <c r="AH17" i="8" s="1"/>
  <c r="I17" i="8"/>
  <c r="AI17" i="8" s="1"/>
  <c r="AG18" i="8" s="1"/>
  <c r="N21" i="8"/>
  <c r="O21" i="8" s="1"/>
  <c r="AK21" i="8"/>
  <c r="AJ21" i="8" s="1"/>
  <c r="AI22" i="8" l="1"/>
  <c r="AH22" i="8"/>
  <c r="AH18" i="8"/>
  <c r="AL18" i="8" s="1"/>
  <c r="AM18" i="8" s="1"/>
  <c r="AI18" i="8"/>
  <c r="AG19" i="8" s="1"/>
  <c r="AK22" i="8"/>
  <c r="AJ22" i="8" s="1"/>
  <c r="AL17" i="8"/>
  <c r="AM17" i="8" s="1"/>
  <c r="AL22" i="8" l="1"/>
  <c r="AM22" i="8" s="1"/>
  <c r="AH19" i="8"/>
  <c r="AL19" i="8" s="1"/>
  <c r="AM19" i="8" s="1"/>
  <c r="AI19" i="8"/>
  <c r="AG20" i="8" s="1"/>
  <c r="AH20" i="8" l="1"/>
  <c r="AL20" i="8" s="1"/>
  <c r="AM20" i="8" s="1"/>
  <c r="AI20" i="8"/>
  <c r="AI17" i="7" l="1"/>
  <c r="AG18" i="7" s="1"/>
  <c r="AG17" i="7"/>
  <c r="AH17" i="7" s="1"/>
  <c r="AI18" i="7" l="1"/>
  <c r="AG19" i="7" s="1"/>
  <c r="AH18" i="7"/>
  <c r="AH19" i="7" l="1"/>
  <c r="AI19" i="7"/>
  <c r="AG20" i="7" s="1"/>
  <c r="AI20" i="7" l="1"/>
  <c r="AG21" i="7" s="1"/>
  <c r="AH20" i="7"/>
  <c r="AI21" i="7" l="1"/>
  <c r="AH21" i="7"/>
  <c r="X20" i="7" l="1"/>
  <c r="AA20" i="7"/>
  <c r="AF20" i="7"/>
  <c r="X21" i="7"/>
  <c r="AA21" i="7"/>
  <c r="AF21" i="7"/>
  <c r="AF19" i="7" l="1"/>
  <c r="AF18" i="7"/>
  <c r="AF17" i="7"/>
  <c r="X19" i="7" l="1"/>
  <c r="AA19" i="7"/>
  <c r="AA18" i="7" l="1"/>
  <c r="X18" i="7"/>
  <c r="AA17" i="7"/>
  <c r="K17" i="7" l="1"/>
  <c r="L17" i="7" s="1"/>
  <c r="M17" i="7" s="1"/>
  <c r="X17" i="7"/>
  <c r="H17" i="7"/>
  <c r="I17" i="7" s="1"/>
  <c r="AK17" i="7" l="1"/>
  <c r="AK20" i="7"/>
  <c r="N17" i="7"/>
  <c r="O17" i="7" s="1"/>
  <c r="AJ20" i="7" l="1"/>
  <c r="AL20" i="7" s="1"/>
  <c r="AK21" i="7"/>
  <c r="AJ21" i="7" s="1"/>
  <c r="AL21" i="7" s="1"/>
  <c r="AJ17" i="7"/>
  <c r="AL17" i="7" s="1"/>
  <c r="AM17" i="7" s="1"/>
  <c r="AK18" i="7"/>
  <c r="AJ18" i="7" l="1"/>
  <c r="AL18" i="7" s="1"/>
  <c r="AM18" i="7" s="1"/>
  <c r="AK19" i="7"/>
  <c r="AJ19" i="7" s="1"/>
  <c r="AL19" i="7" s="1"/>
  <c r="AM19" i="7" l="1"/>
  <c r="AM20" i="7" l="1"/>
  <c r="AM21" i="7" l="1"/>
</calcChain>
</file>

<file path=xl/comments1.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2.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3.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4.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5.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sharedStrings.xml><?xml version="1.0" encoding="utf-8"?>
<sst xmlns="http://schemas.openxmlformats.org/spreadsheetml/2006/main" count="868" uniqueCount="394">
  <si>
    <t xml:space="preserve">DIRECCIONAMIENTO ESTRATÉGICO </t>
  </si>
  <si>
    <t>CÓDIGO</t>
  </si>
  <si>
    <t>E-DES-FT-015</t>
  </si>
  <si>
    <t>VERSIÓN</t>
  </si>
  <si>
    <t>11</t>
  </si>
  <si>
    <t>MAPA DE RIESGOS DE GESTIÓN Y RIESGOS FISCALES</t>
  </si>
  <si>
    <t>PÁGINA</t>
  </si>
  <si>
    <t>1 DE 1</t>
  </si>
  <si>
    <t>VIGENTE DESDE</t>
  </si>
  <si>
    <t>Proceso</t>
  </si>
  <si>
    <t>DIRECCIONAMIENTO ESTRATÉGICO</t>
  </si>
  <si>
    <t>Objetivo del Proceso</t>
  </si>
  <si>
    <t>Definir los lineamientos y estrategias que orienten la gestión del IDIPRON, mediante la formulación, despliegue y seguimiento de la plataforma estratégica a través de modelos de gestión, planes, programas y proyectos que permitan el cumplimiento de los objetivos institucionales, sectoriales y metas de gobierno.</t>
  </si>
  <si>
    <t>Alcance</t>
  </si>
  <si>
    <t>Inicia con la formulación de la plataforma estratégica de la Entidad, su seguimiento, evaluación y finaliza con la elaboración de planes para el mejoramiento de la gestión institucional</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</si>
  <si>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</si>
  <si>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</si>
  <si>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</si>
  <si>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</si>
  <si>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</si>
  <si>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</si>
  <si>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</si>
  <si>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</si>
  <si>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</si>
  <si>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</si>
  <si>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</si>
  <si>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</si>
  <si>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</si>
  <si>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</si>
  <si>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</si>
  <si>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</si>
  <si>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</si>
  <si>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</si>
  <si>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</si>
  <si>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</si>
  <si>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</si>
  <si>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</si>
  <si>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</si>
  <si>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</si>
  <si>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</si>
  <si>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</si>
  <si>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</si>
  <si>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</si>
  <si>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</si>
  <si>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</si>
  <si>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</si>
  <si>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</si>
  <si>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</si>
  <si>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</si>
  <si>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</si>
  <si>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</si>
  <si>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</si>
  <si>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</si>
  <si>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</si>
  <si>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</si>
  <si>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</si>
  <si>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</si>
  <si>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</si>
  <si>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</si>
  <si>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</si>
  <si>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</si>
  <si>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</si>
  <si>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</si>
  <si>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</si>
  <si>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</si>
  <si>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</si>
  <si>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Decisiones en contra de la entidad proferidas por entes de control</t>
  </si>
  <si>
    <t xml:space="preserve">Deficiencias en la formulación, actualización y seguimiento de la plataforma estratégica institucional que ocasione incumplimiento de los objetivos institucionales, sectoriales y metas de gobierno </t>
  </si>
  <si>
    <t xml:space="preserve">Probabilidad de afectación Reputacional por decisiones en contra de la entidad proferidas por entes de control debido a deficiencias en la formulación, actualización y seguimiento de la plataforma estratégica institucional y proyectos de inversión que ocasione incumplimiento de los objetivos institucionales, sectoriales y metas de gobierno </t>
  </si>
  <si>
    <t>El riesgo afecta la imagen de la entidad con algunos usuarios de relevancia frente al logro de los objetivos.</t>
  </si>
  <si>
    <t>El/la Jefe de la Oficina Asesora de Planeación</t>
  </si>
  <si>
    <t>Cada cuatro (4) años</t>
  </si>
  <si>
    <t>Verificar que la formulación de la plataforma estratégica se realice con base en los lineamientos establecidos en la normatividad vigente para la planeación de las entidades</t>
  </si>
  <si>
    <t>Una vez es aprobado el Plan Distrital de Desarrollo, se armonice con los objetivos estratégicos como parte de la estructura de la plataforma estratégica</t>
  </si>
  <si>
    <t>Cuando se detecta algún error o deficiencia en la formulación de la plataforma estratégica, el jefe de la Oficina Asesora de Planeación, cita a mesas de trabajo a los procesos involucrados para ajustar  la formulación y una vez realizada la actualización, se presenta al Comité Institucional de Gestión y Desempeño para su revisión y aprobación</t>
  </si>
  <si>
    <t>Actas de reunión
Correo electrónico (Cuando aplique)</t>
  </si>
  <si>
    <t>Preventivo</t>
  </si>
  <si>
    <t>Manual</t>
  </si>
  <si>
    <t>Documentado</t>
  </si>
  <si>
    <t>Caracterizacion del proceso  E-DESCP-001</t>
  </si>
  <si>
    <t>Continua</t>
  </si>
  <si>
    <t>Con registro</t>
  </si>
  <si>
    <t>REDUCIR EL RIESGO</t>
  </si>
  <si>
    <t>De acuerdo con la metodología para la administración del riesgo, no se formulan acciones de fortalecimiento para la vigencia 2025, por cuanto los controles existentes se consideran suficientes y permiten mitigar el riesgo</t>
  </si>
  <si>
    <r>
      <t xml:space="preserve">Control 1: </t>
    </r>
    <r>
      <rPr>
        <sz val="11"/>
        <color rgb="FF000000"/>
        <rFont val="Times New Roman"/>
        <family val="1"/>
      </rPr>
      <t xml:space="preserve">la formulación de la plataforma estratégica se realizó en el año 2024 con base en los lineamientos establecidos en la normatividad vigente para el periodo 2024 - 2027 por lo tanto,  en la presente vigencia no se adelanta seguimiento. </t>
    </r>
  </si>
  <si>
    <t>No cuenta con acciones de fortalecimiento.</t>
  </si>
  <si>
    <t>No aplica</t>
  </si>
  <si>
    <r>
      <rPr>
        <b/>
        <sz val="11"/>
        <color rgb="FF000000"/>
        <rFont val="Times New Roman"/>
      </rPr>
      <t xml:space="preserve">
</t>
    </r>
    <r>
      <rPr>
        <sz val="11"/>
        <color rgb="FF000000"/>
        <rFont val="Times New Roman"/>
      </rPr>
      <t xml:space="preserve">Se verifica la aplicación de los controles:
</t>
    </r>
    <r>
      <rPr>
        <b/>
        <sz val="11"/>
        <color rgb="FF000000"/>
        <rFont val="Times New Roman"/>
      </rPr>
      <t xml:space="preserve">
Control 1:
</t>
    </r>
    <r>
      <rPr>
        <sz val="11"/>
        <color rgb="FF000000"/>
        <rFont val="Times New Roman"/>
      </rPr>
      <t xml:space="preserve">Para este periodo no fue necesario la aplicación de este control, dado a que la formulación de la plataforma estratégica se realizó en la vigencia del año 2024. Dicha formulación es cada 4 años
</t>
    </r>
    <r>
      <rPr>
        <b/>
        <sz val="11"/>
        <color rgb="FF000000"/>
        <rFont val="Times New Roman"/>
      </rPr>
      <t xml:space="preserve">
Control 2:
</t>
    </r>
    <r>
      <rPr>
        <sz val="11"/>
        <color rgb="FF000000"/>
        <rFont val="Times New Roman"/>
      </rPr>
      <t xml:space="preserve">Para este periodo no fue necesario la aplicación de este control, dado a que la formulación de los proyectos de inversión liderado por el Jefe de Oficina Asesora de Planeación se realizó en la vigencia del año 2024. Dicha formulación es cada 4 años.
</t>
    </r>
    <r>
      <rPr>
        <b/>
        <sz val="11"/>
        <color rgb="FF000000"/>
        <rFont val="Times New Roman"/>
      </rPr>
      <t xml:space="preserve">
Control 3: 
</t>
    </r>
    <r>
      <rPr>
        <sz val="11"/>
        <color rgb="FF000000"/>
        <rFont val="Times New Roman"/>
      </rPr>
      <t xml:space="preserve">Se identifica la aplicación del control a través del soporte  que generan  en Plataformas SEGPLANII y PIIP-SEGUIMIENTO de cada uno de los proyectos de inversión correspondiente al periodo de mayo a agosto, sobre el seguimiento al cumplimiento de la plataforma estratégica de los proyectos de inversión.
</t>
    </r>
    <r>
      <rPr>
        <b/>
        <sz val="11"/>
        <color rgb="FF000000"/>
        <rFont val="Times New Roman"/>
      </rPr>
      <t xml:space="preserve">
Control 4:
</t>
    </r>
    <r>
      <rPr>
        <sz val="11"/>
        <color rgb="FF000000"/>
        <rFont val="Times New Roman"/>
      </rPr>
      <t xml:space="preserve">Se identifico aplicación del control, dado que se evidencia mediante correos de lineamientos emitidos y los tableros de control del Plan de acción e indicadores con el seguimiento realizado a los procesos verificando el avance de las acciones e indicadores asociadas a la plataforma estratégica.
</t>
    </r>
    <r>
      <rPr>
        <b/>
        <sz val="11"/>
        <color rgb="FF000000"/>
        <rFont val="Times New Roman"/>
      </rPr>
      <t xml:space="preserve">
Control 5</t>
    </r>
    <r>
      <rPr>
        <sz val="11"/>
        <color rgb="FF000000"/>
        <rFont val="Times New Roman"/>
      </rPr>
      <t xml:space="preserve">:
Se identifico aplicación del control, dado que se evidencia la presentación realizada ante el CIGD del avance de los proyectos de inversión, lo cual se evidencia en el acta adjunta y la presentación.
</t>
    </r>
    <r>
      <rPr>
        <b/>
        <sz val="11"/>
        <color rgb="FF000000"/>
        <rFont val="Times New Roman"/>
      </rPr>
      <t xml:space="preserve">No aplica acción de fortalecimiento
</t>
    </r>
    <r>
      <rPr>
        <sz val="11"/>
        <color rgb="FF000000"/>
        <rFont val="Times New Roman"/>
      </rPr>
      <t xml:space="preserve">
Para el periodo, no se materializó el riesgo.</t>
    </r>
  </si>
  <si>
    <r>
      <rPr>
        <b/>
        <sz val="12"/>
        <color rgb="FF000000"/>
        <rFont val="Times New Roman"/>
      </rPr>
      <t xml:space="preserve">Control No. 1. </t>
    </r>
    <r>
      <rPr>
        <sz val="12"/>
        <color rgb="FF000000"/>
        <rFont val="Times New Roman"/>
      </rPr>
      <t xml:space="preserve">Se reportó que durante este periodo no se dio aplicación a la actividad de control.
</t>
    </r>
    <r>
      <rPr>
        <b/>
        <sz val="12"/>
        <color rgb="FF000000"/>
        <rFont val="Times New Roman"/>
      </rPr>
      <t xml:space="preserve">
Control No. 2. </t>
    </r>
    <r>
      <rPr>
        <sz val="12"/>
        <color rgb="FF000000"/>
        <rFont val="Times New Roman"/>
      </rPr>
      <t xml:space="preserve">Se reportó que durante este periodo no se dio aplicación a la actividad de control.
</t>
    </r>
    <r>
      <rPr>
        <b/>
        <sz val="12"/>
        <color rgb="FF000000"/>
        <rFont val="Times New Roman"/>
      </rPr>
      <t xml:space="preserve">
Control No. 3. </t>
    </r>
    <r>
      <rPr>
        <sz val="12"/>
        <color rgb="FF000000"/>
        <rFont val="Times New Roman"/>
      </rPr>
      <t xml:space="preserve">Se evidenció la ejecución de la actividad de control.
</t>
    </r>
    <r>
      <rPr>
        <b/>
        <sz val="12"/>
        <color rgb="FF000000"/>
        <rFont val="Times New Roman"/>
      </rPr>
      <t xml:space="preserve">
Control No. 4.</t>
    </r>
    <r>
      <rPr>
        <sz val="12"/>
        <color rgb="FF000000"/>
        <rFont val="Times New Roman"/>
      </rPr>
      <t xml:space="preserve"> Se evidenció la ejecución de la actividad de control.	
</t>
    </r>
    <r>
      <rPr>
        <b/>
        <sz val="12"/>
        <color rgb="FF000000"/>
        <rFont val="Times New Roman"/>
      </rPr>
      <t xml:space="preserve">
Control No. 5. </t>
    </r>
    <r>
      <rPr>
        <sz val="12"/>
        <color rgb="FF000000"/>
        <rFont val="Times New Roman"/>
      </rPr>
      <t xml:space="preserve">Se evidenció la ejecución de la actividad de control.
</t>
    </r>
    <r>
      <rPr>
        <b/>
        <sz val="12"/>
        <color rgb="FF000000"/>
        <rFont val="Times New Roman"/>
      </rPr>
      <t xml:space="preserve">
ACCIÓN DE FORTALECIMIENTO: </t>
    </r>
    <r>
      <rPr>
        <sz val="12"/>
        <color rgb="FF000000"/>
        <rFont val="Times New Roman"/>
      </rPr>
      <t xml:space="preserve">No se requiere acción de fortalecimiento.
</t>
    </r>
    <r>
      <rPr>
        <b/>
        <sz val="12"/>
        <color rgb="FF000000"/>
        <rFont val="Times New Roman"/>
      </rPr>
      <t xml:space="preserve">
- </t>
    </r>
    <r>
      <rPr>
        <sz val="12"/>
        <color rgb="FF000000"/>
        <rFont val="Times New Roman"/>
      </rPr>
      <t>No se reporta materialización del riesgo</t>
    </r>
    <r>
      <rPr>
        <b/>
        <sz val="12"/>
        <color rgb="FF000000"/>
        <rFont val="Times New Roman"/>
      </rPr>
      <t>.</t>
    </r>
  </si>
  <si>
    <t>Cada cuatro (4) años, una vez es aprobado el Plan Distrital de Desarrollo</t>
  </si>
  <si>
    <t>Verificar que los proyectos de inversión se realicen con base en los lineamientos establecidos en la normatividad vigente para la planeación de las entidades</t>
  </si>
  <si>
    <t>Se hace a través de la platoforma SEGPLAN 2 y la realiza el Jefe de la OAP; en el proceso del registro/ viabilidad del proyecto y en la plataforma PIIP (Plataforma integrada de inversión pública, en el módulo MGA PIIP con la viabilidad realizada por parte del/la Jefe de la OAP.</t>
  </si>
  <si>
    <t>Si hay desviación, las plataformas no permiten viabilizar los proyectos de inversión. Se realizan los ajustes de acuerdo a las alertas que presenta el mismo sistema hasta que permita la viabilización del proyecto</t>
  </si>
  <si>
    <t>Fichas BPIN / Fichas EBI ( Sin codificación o en borrador) ( Cuando aplique)</t>
  </si>
  <si>
    <t>Planificación de la Inversión E-DES-PR-001</t>
  </si>
  <si>
    <r>
      <t>Control 2:</t>
    </r>
    <r>
      <rPr>
        <sz val="11"/>
        <color rgb="FF000000"/>
        <rFont val="Times New Roman"/>
        <family val="1"/>
      </rPr>
      <t xml:space="preserve"> La formulación de los proyectos de inversión se realizó en la vigencia 2024, por lo que en la presente vigencia no se adelanta seguimiento.</t>
    </r>
  </si>
  <si>
    <t>El/la jefe de la oficina asesora de planeación</t>
  </si>
  <si>
    <t>Cada tres meses ( Plataforma SEGPLAN ) y mensualmente (Plataforma PIIP)</t>
  </si>
  <si>
    <t>Comparar los reportes realizados por los Gerentes de Proyecto y los reportes oficiales generales generados por BOGDATA y las consultas presentadas por SIMI</t>
  </si>
  <si>
    <t>En Bogdata se revisa la ejecución de los recursos de inversión y en SIMI la ejecución fisica de las metas poblacionales de los proyectos de inversión</t>
  </si>
  <si>
    <t>Se devuelven los reportes generados a los Gerentes de proyectos de inversión para la corrección de los mismos, antes del cargue a la plataforma correspondiente, a través de correo electrónico</t>
  </si>
  <si>
    <t xml:space="preserve">Herramienta ofimática: Consolidación de la información ( física y financiera) 
correo electrónico ( Cuando aplique) </t>
  </si>
  <si>
    <t>Detectivo</t>
  </si>
  <si>
    <t>Procedimiento "Formulación y Seguimiento de la Planeación Institucional" E-DES-PR-003</t>
  </si>
  <si>
    <r>
      <rPr>
        <b/>
        <sz val="11"/>
        <color rgb="FF000000"/>
        <rFont val="Times New Roman"/>
      </rPr>
      <t>Control 3:</t>
    </r>
    <r>
      <rPr>
        <sz val="11"/>
        <color rgb="FF000000"/>
        <rFont val="Times New Roman"/>
      </rPr>
      <t xml:space="preserve"> Se presentan las evidencias del seguimiento realizado en Plataformas SEGPLANII y PIIP-SEGUIMIENTO del cuatrimestre mayo a agosto de 2025. Adicionalmente se copia herramientas ofimáticas de consolidación seguimiento físico y financiero de mismo periodo </t>
    </r>
  </si>
  <si>
    <t>Trimestral</t>
  </si>
  <si>
    <t>Verificar el cumplimiento del plan de acción e indicadores asociados a la plataforma estratégica</t>
  </si>
  <si>
    <t>A través del seguimiento de los tableros de control, donde se identifica el avance o cumplimiento de las acciones e indicadores de la plataforma estratégica</t>
  </si>
  <si>
    <t>En caso de que en el seguimiento realizado por la OAP, se detecten cumplimientos por debajo de lo esperado, en el CIGD, donde se presenten los resultados de las herramientas de gestión, el jefe de la Oficina Asesora de Planeación genera alertas a los procesos para que realicen las acciones necesarias que permitan evitar que se conviertan en incumplimientos posteriores</t>
  </si>
  <si>
    <t xml:space="preserve">Tableros de control ( indicadores y planes de acción)
Acta de comité - Presentación de htas ( Cuando aplique) </t>
  </si>
  <si>
    <t>Correctivo</t>
  </si>
  <si>
    <r>
      <rPr>
        <b/>
        <sz val="11"/>
        <color rgb="FF000000"/>
        <rFont val="Times New Roman"/>
      </rPr>
      <t>Control 4:</t>
    </r>
    <r>
      <rPr>
        <sz val="11"/>
        <color rgb="FF000000"/>
        <rFont val="Times New Roman"/>
      </rPr>
      <t xml:space="preserve"> En el marco del presente monitoreo, se llevó a cabo el segundo seguimiento a los planes de acción y a los indicadores estratégicos que evalúan el cumplimiento de la plataforma estratégica de la entidad.
Para efectos de soporte, se adjuntan:
*El tablero consolidado del plan de acción e indicadores.
*Los correos electrónicos emitidos por la Oficina Asesora de Planeación, en los cuales se establecen los lineamientos para la ejecución del seguimiento.
Así mismo se realiza presentación de resultados de primer seguimiento de las herramientas ente el comité se adjunta:
*Presentación de comité
*Acta de comité</t>
    </r>
  </si>
  <si>
    <t>Cada vez que se convoque comité para revisar los resultados de los Proyectos de Inversión</t>
  </si>
  <si>
    <t>Revisar el comportamiento de la ejecución de los proyectos de inversión tanto de los compromisos físicos como de los financieros</t>
  </si>
  <si>
    <t>A través de la presentación ofimática de la ejecución de los proyectos ante el CIGD - Directivo</t>
  </si>
  <si>
    <t>Se generan alertas por parte del Equipo Directivo a los Gerentes de Proyecto para que en el tiempo futuro se hagan los correctivos necesarios para la ejecución de los proyectos.</t>
  </si>
  <si>
    <t>Herramienta ofimática y Acta de reunión 
Acta de Reunión con alertas (Cuando aplique)</t>
  </si>
  <si>
    <r>
      <t xml:space="preserve">Control 5: </t>
    </r>
    <r>
      <rPr>
        <sz val="11"/>
        <color rgb="FF000000"/>
        <rFont val="Times New Roman"/>
        <family val="1"/>
      </rPr>
      <t>Se presenta los resultados de seguimiento compromisos metas plan de Desarrollo y proyectos de Inversión al CIGD mediante reunión realizada el 09/05/2025, mediante presentación, resultado de ello se evidencia en el acta de comité y desempeño.
Para efectos de soporte, se adjuntan:
* Presentación ofimática de la ejecución de los proyectos ante el CIGD
* Acta de reunión del comité</t>
    </r>
  </si>
  <si>
    <t xml:space="preserve">Se podrán incluir más filas de acuerdo a la cantidad de riesgos que se requieran relacionar </t>
  </si>
  <si>
    <t>Vr. 02; 13/03/2024</t>
  </si>
  <si>
    <t>Menor</t>
  </si>
  <si>
    <t>Moderado</t>
  </si>
  <si>
    <t>El riesgo afecta la imagen de algún área de la organización.</t>
  </si>
  <si>
    <t>El riesgo afecta la imagen de la entidad internamente, de conocimiento general nivel interno, de junta directiva y/o de proveedores</t>
  </si>
  <si>
    <t>El riesgo afecta la imagen de la entidad con efecto publicitario sostenido a nivel de sector administrativo o distrital</t>
  </si>
  <si>
    <t>Automático</t>
  </si>
  <si>
    <t>El riesgo afecta la imagen de la entidad con algunos usuarios de relevancia frente al logro de los objetivos</t>
  </si>
  <si>
    <t>1 DE 2</t>
  </si>
  <si>
    <t>SERVICIO A LA CIUDADANÍA</t>
  </si>
  <si>
    <t>Desarrollar acciones orientadas a la prestación de un servicio amable, respetuoso, digno, humano e incluyente a la ciudadanía; orientando y divulgando de manera ágil, eficiente y efectiva, los servicios y el modelo pedagógico del IDIPRON y direccionando oportunamente los requerimientos ciudadanos, para lograr una ciudadanía satisfecha con el servicio y la atención que se prestada por el proceso.</t>
  </si>
  <si>
    <t xml:space="preserve">Inicia con la identificación de las necesidades de los usuarios así como las especificaciones y requisitos del servicio, incluye la divulgación de los eventos y proyectos de la entidad, la administración del Sistema de peticiones, quejas, reclamos, sugerencias y denuncias en el Instituto, el seguimiento a las respuestas ciudadanas y finaliza con los ciudadanos orientados y la evaluación de la satisfacción en la prestación de los servicios todo teniendo en cuenta el cumplimiento de los protocolos de atención establecidos en la entidad. </t>
  </si>
  <si>
    <t>Sanciones de entes de control.</t>
  </si>
  <si>
    <t>Incumplimiento de los términos de ley para la gestión de peticiones ciudadanas.</t>
  </si>
  <si>
    <t>Posibilidad de afectación reputacional por sanciones de entes de control debido al incumplimiento de los términos de ley para la gestión de peticiones ciudadanas ocasionado por el no seguimiento realizado por parte del proceso de Servicio a la Ciudadanía.</t>
  </si>
  <si>
    <t>Usuario/a administrador BTE</t>
  </si>
  <si>
    <t xml:space="preserve">Diariamente </t>
  </si>
  <si>
    <t xml:space="preserve"> Revisar las peticiones asignadas a cada dependencia, verificando el semáforo para el cumplimiento de los términos de ley.</t>
  </si>
  <si>
    <t>Se verifica el semáforo de los términos de ley de cada petición asignada a cada dependencia por el sistema BTE.</t>
  </si>
  <si>
    <t>Cuando se identifica que el semáforo se encuentra en rojo, se genera un reporte a las dependencias, para responder la petición de manera inmediata.</t>
  </si>
  <si>
    <t xml:space="preserve">Pantallazo del semáforo desde el/la usuario/a administrador/a
Correo electrónico de peticiones vencidas por semáforo en rojo. 
</t>
  </si>
  <si>
    <t>Se encuentra documentado en el manual del usuarios del SDQS</t>
  </si>
  <si>
    <t xml:space="preserve">Realizar una pieza comunicacional para recordar el cumplimiento de los términos de ley para la gestión de peticiones ciudadanas y socializar mediante correo electrónico con los(las) funcionario(as) y contratistas de la entidad. </t>
  </si>
  <si>
    <t>El/la servidor/a del Proceso Servicio a la Ciudadanía</t>
  </si>
  <si>
    <t xml:space="preserve">Control 1: En el segundo cuatrimestre de la vigencia 2025,  se revisa diariamente el Sistema Bogotá te Escucha, en el cual se observa las peticiones que ingresan a la entidad, la fecha de vencimiento y el estado de la petición según el "semáforo de términos de ley". El sistema informa a los delegados asignados para el manejo de la plataforma Bogotá te Escucha, el estado de determinada petición de acuerdo a la asignación. La ejecución de actividad del control se puede verificar en los pantallazos anexos, en el cual se identifica la fecha de vencimiento de cada petición, fecha que se le notifica a cada operador funcional que tiene asignada la petición. </t>
  </si>
  <si>
    <t xml:space="preserve">La acción de fortalecimiento del riesgo se ejecutará en el tercer cuatrimestre del 2025, de acuerdo con la fecha de implementación programada. </t>
  </si>
  <si>
    <r>
      <rPr>
        <b/>
        <sz val="10"/>
        <color rgb="FF000000"/>
        <rFont val="Times New Roman"/>
      </rPr>
      <t xml:space="preserve">
19-05-2025
Riesgo 1
</t>
    </r>
    <r>
      <rPr>
        <b/>
        <u/>
        <sz val="10"/>
        <color rgb="FF000000"/>
        <rFont val="Times New Roman"/>
      </rPr>
      <t>Control N°1</t>
    </r>
    <r>
      <rPr>
        <sz val="10"/>
        <color rgb="FF000000"/>
        <rFont val="Times New Roman"/>
      </rPr>
      <t xml:space="preserve">: Se verifica la aplicación del control mediante diez (10) capturas de pantalla de la semaforización del aplicativo Bogotá Te escucha,  en el cual se observan las peticiones que ingresan a la Entidad, la fecha de vencimiento y el estado de la petición según el "semáforo de términos de Ley.
</t>
    </r>
    <r>
      <rPr>
        <b/>
        <u/>
        <sz val="10"/>
        <color rgb="FF000000"/>
        <rFont val="Times New Roman"/>
      </rPr>
      <t xml:space="preserve">
Control No. 2</t>
    </r>
    <r>
      <rPr>
        <sz val="10"/>
        <color rgb="FF000000"/>
        <rFont val="Times New Roman"/>
      </rPr>
      <t xml:space="preserve">: Se identifica la aplicación del control con el envío de quince (15) correos de alerta de las peticiones próximas a vencer; y en la fecha de envío del seguimiento a los respectivos responsables de la plataforma de dar respuesta de requerimientos ciudadanos.
</t>
    </r>
    <r>
      <rPr>
        <b/>
        <u/>
        <sz val="10"/>
        <color rgb="FF000000"/>
        <rFont val="Times New Roman"/>
      </rPr>
      <t xml:space="preserve">
Control No. 3</t>
    </r>
    <r>
      <rPr>
        <sz val="10"/>
        <color rgb="FF000000"/>
        <rFont val="Times New Roman"/>
      </rPr>
      <t xml:space="preserve">: Se verifica la aplicación del control ejecutado con una (1) mesa de trabajo el 27-08-2025, con el fin de revisar un requerimiento ciudadano extemporáaneo, correspondiente al mes de agosto.
</t>
    </r>
    <r>
      <rPr>
        <b/>
        <u/>
        <sz val="10"/>
        <color rgb="FF000000"/>
        <rFont val="Times New Roman"/>
      </rPr>
      <t xml:space="preserve">
Control No. 4</t>
    </r>
    <r>
      <rPr>
        <sz val="10"/>
        <color rgb="FF000000"/>
        <rFont val="Times New Roman"/>
      </rPr>
      <t xml:space="preserve">: Se evidencia la aplicación del control con el envío de tres (3) correos enviados a la Oficina de Control Disciplinario Interno para el mes de agosto 2025, con los reportes del anterior cuatrimestre.
</t>
    </r>
    <r>
      <rPr>
        <b/>
        <sz val="10"/>
        <color rgb="FF000000"/>
        <rFont val="Times New Roman"/>
      </rPr>
      <t xml:space="preserve">
Acciones de Fortalecimiento:</t>
    </r>
    <r>
      <rPr>
        <sz val="10"/>
        <color rgb="FF000000"/>
        <rFont val="Times New Roman"/>
      </rPr>
      <t xml:space="preserve"> el proceso no requiere acciones de fortalecimiento para este peridodo; este se aplicará para el próximo cuatrimestre.
No se materializó el riesgo para este periodo.</t>
    </r>
  </si>
  <si>
    <r>
      <rPr>
        <sz val="8"/>
        <color rgb="FF000000"/>
        <rFont val="Times New Roman"/>
      </rPr>
      <t xml:space="preserve">
</t>
    </r>
    <r>
      <rPr>
        <b/>
        <sz val="8"/>
        <color rgb="FF000000"/>
        <rFont val="Times New Roman"/>
      </rPr>
      <t xml:space="preserve">CONTROL 1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No se evidencia reporte de avance en las acciones a implementar para el fortalecimiento para el periodo evaluado. Se encuentra en términos ya que tiene un periodo de ejecución hasta el 15/10/2025, se enuncio que se ejecutará en el tercer cuatrimestre del 2025, de acuerdo con la fecha de implementación programada.
</t>
    </r>
    <r>
      <rPr>
        <b/>
        <sz val="8"/>
        <color rgb="FF000000"/>
        <rFont val="Times New Roman"/>
      </rPr>
      <t xml:space="preserve">NO SE HA MATERIALIZADO EL RIESGO.
</t>
    </r>
    <r>
      <rPr>
        <sz val="8"/>
        <color rgb="FF000000"/>
        <rFont val="Times New Roman"/>
      </rPr>
      <t xml:space="preserve">
</t>
    </r>
    <r>
      <rPr>
        <b/>
        <sz val="8"/>
        <color rgb="FF000000"/>
        <rFont val="Times New Roman"/>
      </rPr>
      <t xml:space="preserve">CONTROL 2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No se evidencia reporte de avance en las acciones a implementar para el fortalecimiento para el periodo evaluado. Se encuentra en términos ya que tiene un periodo de ejecución hasta el 15/10/2025, se enuncio que se ejecutará en el tercer cuatrimestre del 2025, de acuerdo con la fecha de implementación programada.
</t>
    </r>
    <r>
      <rPr>
        <b/>
        <sz val="8"/>
        <color rgb="FF000000"/>
        <rFont val="Times New Roman"/>
      </rPr>
      <t xml:space="preserve">NO SE HA MATERIALIZADO EL RIESGO.
</t>
    </r>
    <r>
      <rPr>
        <sz val="8"/>
        <color rgb="FF000000"/>
        <rFont val="Times New Roman"/>
      </rPr>
      <t xml:space="preserve">
</t>
    </r>
    <r>
      <rPr>
        <b/>
        <sz val="8"/>
        <color rgb="FF000000"/>
        <rFont val="Times New Roman"/>
      </rPr>
      <t xml:space="preserve">CONTROL 3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No se evidencia reporte de avance en las acciones a implementar para el fortalecimiento para el periodo evaluado. Se encuentra en términos ya que tiene un periodo de ejecución hasta el 15/10/2025, se enuncio que se ejecutará en el tercer cuatrimestre del 2025, de acuerdo con la fecha de implementación programada.
</t>
    </r>
    <r>
      <rPr>
        <b/>
        <sz val="8"/>
        <color rgb="FF000000"/>
        <rFont val="Times New Roman"/>
      </rPr>
      <t xml:space="preserve">NO SE HA MATERIALIZADO EL RIESGO.
</t>
    </r>
    <r>
      <rPr>
        <sz val="8"/>
        <color rgb="FF000000"/>
        <rFont val="Times New Roman"/>
      </rPr>
      <t xml:space="preserve">
</t>
    </r>
    <r>
      <rPr>
        <b/>
        <sz val="8"/>
        <color rgb="FF000000"/>
        <rFont val="Times New Roman"/>
      </rPr>
      <t xml:space="preserve">CONTROL 4
</t>
    </r>
    <r>
      <rPr>
        <sz val="8"/>
        <color rgb="FF000000"/>
        <rFont val="Times New Roman"/>
      </rPr>
      <t xml:space="preserve">
se evidenció la ejecución de la actividad de control
</t>
    </r>
    <r>
      <rPr>
        <b/>
        <sz val="8"/>
        <color rgb="FF000000"/>
        <rFont val="Times New Roman"/>
      </rPr>
      <t xml:space="preserve">ACCIONES PARA EL FORTALECIMIENTO DEL CONTROL 
</t>
    </r>
    <r>
      <rPr>
        <sz val="8"/>
        <color rgb="FF000000"/>
        <rFont val="Times New Roman"/>
      </rPr>
      <t xml:space="preserve">
No se evidencia reporte de avance en las acciones a implementar para el fortalecimiento para el periodo evaluado. Se encuentra en términos ya que tiene un periodo de ejecución hasta el 15/10/2025, se enuncio que se ejecutará en el tercer cuatrimestre del 2025, de acuerdo con la fecha de implementación programada.
</t>
    </r>
    <r>
      <rPr>
        <b/>
        <sz val="8"/>
        <color rgb="FF000000"/>
        <rFont val="Times New Roman"/>
      </rPr>
      <t xml:space="preserve">NO SE HA MATERIALIZADO EL RIESGO.
</t>
    </r>
    <r>
      <rPr>
        <sz val="8"/>
        <color rgb="FF000000"/>
        <rFont val="Times New Roman"/>
      </rPr>
      <t xml:space="preserve">
</t>
    </r>
  </si>
  <si>
    <t>Los/as servidores/as del Proceso Servicio a la Ciudadanía</t>
  </si>
  <si>
    <t>Semanal</t>
  </si>
  <si>
    <t>Verificar las peticiones asignadas a cada dependencia mediante el sistema Bogotá te Escucha</t>
  </si>
  <si>
    <t>Realizar seguimiento a las peticiones ciudadanas informando a los procesos a través de correo electrónico las peticiones asignadas y las próximas a vencer</t>
  </si>
  <si>
    <t>En el caso que el correo no se haya enviado a las dependencias, se procede a enviar de manera inmediata el correo con las peticiones asignadas y las próximas a vencer.</t>
  </si>
  <si>
    <t xml:space="preserve">Correos electrónicos enviados a las dependencias responsables
Correo electrónico de seguimiento realizado a las peticiones ciudadana (Cuando aplique)
</t>
  </si>
  <si>
    <t>Se encuentra documentado en el procedimiento 	001 ATENCIÓN A REQUERIMIENTOS Y DENUNCIAS CIUDADANAS A TRAVÉS DEL APLICATIVO BOGOTÁ TE ESCUCHA –SDQS E-SCI-PR-001</t>
  </si>
  <si>
    <t>Control 2:  En el segundo cuatrimestre de la vigencia 2025, desde el proceso Servicio a la Ciudadanía se envió semanalmente por correo electrónico a los operadores de la plataforma Bogotá te Escucha de las dependencias, la alerta de las peticiones próximas a vencer; en el cual se solicita atender la petición oportunamente para evitar dar respuesta extemporánea de las peticiones. Se remite una muestra de los seguimientos realizados, en los cuales se puede verificar la ejecución del control en la fecha de envío del seguimiento a los respectivos responsables de la plataforma Bogotá te Escucha y de acuerdo con las peticiones pendientes por gestionar.</t>
  </si>
  <si>
    <t>Trimestralmente</t>
  </si>
  <si>
    <t>Verificar en los informes de gestión de peticiones, los vencimientos que se presenten en el periodo.</t>
  </si>
  <si>
    <t>Realizar mesa de trabajo con las dependencias que presentaron vencimientos, para analizar las causas que ocasionaron la situación y definir acciones para evitar que se vuelvan a presentar.</t>
  </si>
  <si>
    <t xml:space="preserve">En el caso de que no se realicen mesas de trabajo, se convoca de manera inmediata a los responsables del vencimiento a las peticiones para verificar lo sucedido.
</t>
  </si>
  <si>
    <t xml:space="preserve"> Acta de reunión.</t>
  </si>
  <si>
    <t>Procedimiento Atención a Requerimientos y Denuncias Ciudadanas a través del aplicativo Bogota Te Escucha -SDQS E-SCI-PR-001</t>
  </si>
  <si>
    <t xml:space="preserve">Control 3: En el segundo cuatrimestre de la vigencia 2025, se realizó una mesa de trabajo el día 27/08/2025, para revisar la petición que presentó gestión extemporánea durante el mes de agosto. Se revisó la petición, el caso puntual y se dieron recomendaciones del manejo para dar el cierre definitivo de la petición en la Sistema Bogotá te Escucha. Se reciben las sugerencias y justificaciones por parte de los asistentes y se expone la normatividad correspondiente a la oportunidad de las respuestas. En los meses de mayo, junio y julio no se presentaron respuestas con gestión extemporánea, todas las peticiones se contestaron con gestión oportuna. </t>
  </si>
  <si>
    <t>Mensualmente.</t>
  </si>
  <si>
    <t>Verificar las peticiones con gestión extemporánea</t>
  </si>
  <si>
    <t>Se emite un correo electrónico a la Oficina de Control Disciplinario Interno informando las peticiones con gestión extemporánea y las dependencias responsables para su conocimiento y gestión.</t>
  </si>
  <si>
    <t>En el caso de que no se envíe el correo electrónico en el periodo definido, se debe enviar de manera inmediata la información de las peticiones con gestión extemporánea a la Oficina de Control Disciplinario Interno</t>
  </si>
  <si>
    <t>Correos electrónicos enviados a Control Disciplinario Interno</t>
  </si>
  <si>
    <t>Control 4: En el segundo cuatrimestre de la vigencia 2025, se enviaron correos electrónicos dirigidos a la oficina de Control Disciplinario Interno, en los cuales se informa las peticiones que presentaron gestión extemporánea durante los meses marzo y abril. Se aclara que este reporte se envía mes vencido. En los meses de mayo, junio y julio no se presentaron peticiones con gestión extemporánea, todas las peticiones se respondieron de manera oportuna. En el mes de agosto se presentó una petición con gestión extemporánea pero el reporte a Control Disciplinario Interno se remite en el mes de septiembre.</t>
  </si>
  <si>
    <t>Insatisfacción de grupos de valor.</t>
  </si>
  <si>
    <t>Orientación inadecuada en la prestación del servicio.</t>
  </si>
  <si>
    <t>Posibilidad de afectación reputacional por insatisfacción del grupo de valor debido a una orientación inadecuada en la prestación del servicio</t>
  </si>
  <si>
    <t>Semestralmente</t>
  </si>
  <si>
    <t>Validar que se gestionen cualificaciones/capacitaciones en temas de servicio a la ciudadanía para los/as servidores/as del Proceso.</t>
  </si>
  <si>
    <t>Se participa o se asiste a las cualificaciones/capacitaciones en temas de servicio a la ciudadanía, convocadas por actores internos o externos.</t>
  </si>
  <si>
    <t>Gestionar inmediatamente cualificaciones/capacitaciones en temas de servicio a la ciudadanía</t>
  </si>
  <si>
    <t>Listados de asistencia - Evidencias del tema tratado.</t>
  </si>
  <si>
    <t>Documentado en el Manual de Atención a la Ciudadanía E-SCI-MA-001</t>
  </si>
  <si>
    <t xml:space="preserve">Control 1: En el segundo cuatrimestre se participó en las siguientes cualificaciones/capacitaciones en temas de servicio a la ciudadanía:
1. Manejo denuncias por presuntos actos de corrupción - 30/05/2025 - Veeduría Distrital
2. Procesos de reincorporación y reintegración - 12/06/2025 - Agencia para la Reincorporación y la Normalización – ARN.
3. Capacitación en Enfoques Diferenciales DAFP - 17/06/2025 - Función pública.
4. Se realizó una jornada de capacitación el día 04 de agosto de 2025 con los integrantes del equipo Servicio a la Ciudadanía, en la cual se explicó la funcionalidad del Sistema Bogotá te Escucha, se miraron las peticiones y las funciones de las dependencias para verificar la competencia de dar respuesta a determinado requerimiento, se explican los diferentes formatos a diligenciar para el control de peticiones ciudadanas y las asignaciones a las diferentes dependencias, se llevó a cabo un ejercicio de retroalimentación sobre el “Enfoque Diferencial”, se expuso la aplicación de protocolos en los diferentes canales de atención de la entidad, se brinda información de interés respecto a los pasos que puede seguir un(a) ciudadano(a) si una entidad no le responde su petición y así mismo se recomendó no suministrar información de carácter reservado de los beneficiarios, servidores del Instituto y ciudadanía en general.
</t>
  </si>
  <si>
    <r>
      <rPr>
        <b/>
        <u/>
        <sz val="10"/>
        <color rgb="FF000000"/>
        <rFont val="Times New Roman"/>
      </rPr>
      <t xml:space="preserve">
16-09-2025
Control N°1: </t>
    </r>
    <r>
      <rPr>
        <b/>
        <sz val="10"/>
        <color rgb="FF000000"/>
        <rFont val="Times New Roman"/>
      </rPr>
      <t>S</t>
    </r>
    <r>
      <rPr>
        <sz val="10"/>
        <color rgb="FF000000"/>
        <rFont val="Times New Roman"/>
      </rPr>
      <t xml:space="preserve">e evidencia la aplicación del control con los soportes de cuatro (4) ejercicios de capacitación en mayo, junio y agosto.
</t>
    </r>
    <r>
      <rPr>
        <u/>
        <sz val="10"/>
        <color rgb="FF000000"/>
        <rFont val="Times New Roman"/>
      </rPr>
      <t xml:space="preserve">
</t>
    </r>
    <r>
      <rPr>
        <b/>
        <u/>
        <sz val="10"/>
        <color rgb="FF000000"/>
        <rFont val="Times New Roman"/>
      </rPr>
      <t xml:space="preserve">Control N°2: </t>
    </r>
    <r>
      <rPr>
        <sz val="10"/>
        <color rgb="FF000000"/>
        <rFont val="Times New Roman"/>
      </rPr>
      <t xml:space="preserve">Se evidencia la aplicación del control mediante la realización del ejercicio de cliente incógnito en el mes de agosto y un acta de reunión, donde se trató el manejo del mismo con el equipo de trabajo encargado de la atención a la ciudadanía.
</t>
    </r>
    <r>
      <rPr>
        <b/>
        <sz val="10"/>
        <color rgb="FF000000"/>
        <rFont val="Times New Roman"/>
      </rPr>
      <t xml:space="preserve">
Acciones de Fortalecimiento: </t>
    </r>
    <r>
      <rPr>
        <sz val="10"/>
        <color rgb="FF000000"/>
        <rFont val="Times New Roman"/>
      </rPr>
      <t>No se formulan acciones de fortalecimiento en este periodo.
No se materializó el riesgo para este periodo.</t>
    </r>
  </si>
  <si>
    <r>
      <rPr>
        <b/>
        <sz val="8"/>
        <color rgb="FF000000"/>
        <rFont val="Times New Roman"/>
      </rPr>
      <t xml:space="preserve">
CONTROL 1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8"/>
        <color rgb="FF000000"/>
        <rFont val="Times New Roman"/>
      </rPr>
      <t xml:space="preserve">NO SE REPORTA  MATERIALIZADO EL RIESGO.
</t>
    </r>
    <r>
      <rPr>
        <sz val="8"/>
        <color rgb="FF000000"/>
        <rFont val="Times New Roman"/>
      </rPr>
      <t xml:space="preserve">
</t>
    </r>
    <r>
      <rPr>
        <b/>
        <sz val="8"/>
        <color rgb="FF000000"/>
        <rFont val="Times New Roman"/>
      </rPr>
      <t xml:space="preserve">CONTROL 2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8"/>
        <color rgb="FF000000"/>
        <rFont val="Times New Roman"/>
      </rPr>
      <t xml:space="preserve">NO SE REPORTA MATERIALIZADO EL RIESGO.
</t>
    </r>
  </si>
  <si>
    <t>El/la servidor/a del Proceso Servicio a la Ciudadanía.</t>
  </si>
  <si>
    <t>Validar que se realice el ejercicio de cliente incógnito telefónico a los/as servidores/as del proceso.</t>
  </si>
  <si>
    <t>Realizar llamadas telefónicas con el fin de evaluar el manejo de la información y aplicación de protocolos de atención establecidos en la entidad.</t>
  </si>
  <si>
    <t>En caso de detectar falencias en la implementación del protocolo telefónico o en la información suministrada, realiza mesa de trabajo en donde se socializan los resultados y se realizan las recomendaciones necesarias para garantizar el cumplimiento en el protocolo de la atención telefónica.</t>
  </si>
  <si>
    <t>Formato de Cliente Incógnito
Acta de reunión de retroalimentación de resultados.</t>
  </si>
  <si>
    <t>Control 2: Se realizó el ejercicio de cliente incógnito en los puntos de atención de la Calle 63 y Calle 15 en el mes de agosto, en el cual se verificó que las personas que atienden el punto brindaran la información correcta de la oferta de servicios del IDIPRON, cumplieran con los protocolos de atención del canal telefónico y no suministraran información personal de los beneficiarios que se encuentran vinculados en la entidad.  Se realizó  mesa de trabajo en donde se socializan los resultados y se realizan las recomendaciones necesarias para garantizar el cumplimiento en el protocolo de la atención telefónica.</t>
  </si>
  <si>
    <t>1 DE 3</t>
  </si>
  <si>
    <t>COMUNICACION ESTRATÉGICA</t>
  </si>
  <si>
    <t xml:space="preserve">Divulgar y promocionar de manera veraz y efctiva la gestión del Instituto Distrital para la Protección de la Niñez y la Juventud -IDIPRON- a través del diseño y ejecución de un plan estratégico de comunicaciones que contemple el manejo adecuado de la comunicación  interna y externa del instituto, garantice el uso apropiado de la imagen institucional y el cumplimiento de las directrices distritales en materia de comunicaciones, empleando para ello, los canales de comunicación propios del Instituto y los medios de comunicación externa de carácter masivo, alternativo, digital o comunitario para el posicionamiento de la Entidad. </t>
  </si>
  <si>
    <t>El proceso inicia con la planificación de la gestión de la comunicación interna y externa para finalizar con la aprobación y divulgación de piezas de comunicación, contenidos informativos y pronunciamientos oficiales.</t>
  </si>
  <si>
    <t>Crisis mediatica</t>
  </si>
  <si>
    <t xml:space="preserve">Filtración de información </t>
  </si>
  <si>
    <t>Posibilidad de afectación reputacional por crisis mediatica debido a filtración de la información institucional o relacionada con el Instituto</t>
  </si>
  <si>
    <t xml:space="preserve">El/la lider del proceso </t>
  </si>
  <si>
    <t>Cada vez que se requiera</t>
  </si>
  <si>
    <t>Verificar que las políticas de operación del proceso se encuentren documentadas.</t>
  </si>
  <si>
    <t xml:space="preserve">Con la actualización de los documentos del proceso basados en los lineamientos definidos por la OAP </t>
  </si>
  <si>
    <t>Iniciar la actualización de la documentación y socializarla</t>
  </si>
  <si>
    <t>Documentación actualizada del proceso</t>
  </si>
  <si>
    <t>Manual de Comunicaciones
Politica de Comunicaciones</t>
  </si>
  <si>
    <t>Socializar a través de una reunión virtual la actualización de los documentos del proceso.
Listado de asistencia / presentación o grabación de reunión</t>
  </si>
  <si>
    <t xml:space="preserve">Jefe de la Oficina  de Comunicaciones </t>
  </si>
  <si>
    <t>Control No 1:
El líder de la Oficina Asesora de Comunicaciones dio aval y se oficializó a través de MIPG la siguiente documentación: 
- 002 DISEÑO Y DIVULGACION DE CAMPAÑAS E-COE-IN-002
- 007 SOLICITUD DE PIEZA COMUNICACIONAL Y/O PUBLICACION PORTAL WEB E-COE-FT-007
- 002 POLÍTICA DE COMUNICACIONES E-COE-DI-002
- 003 MANUAL DE COMUNICACIÓN INTERNA E-COE-MA-003
- 004 MANUAL DE COMUNICACIÓN EXTERNA E-COE-MA-004
Control No 2:
En cumplimiento de la directriz establecida, el Jefe de la Oficina Asesora de Comunicaciones realizó la divulgación anual de las políticas de operación relacionadas con las publicaciones institucionales.
Dicha información, contenida en el Manual y la Política de Comunicaciones, fue enviada a través de mailing institucional el día 14 de mayo de 2025.
A traves de la difusión de la pieza  divulgada, se presenta de manera clara los lineamientos para la gestión de contenidos y vocería,
garantizando el conocimiento y aplicación de las directrices institucionales por parte de todos los procesos.
Control No 3:
Se verifica los acuerdos de confidencialidad de contratistas y funcionarios durante el segundo cuatrimestre de de la vigencia, teniendo en cuenta que dentro del proceso de vinculación de funcionarios se exige el acuerdo de confidencialidad el cual es requisito para el ingreso. Estos documentos reposan dentro de las historias laborales y en custodia de la Gerencia de Talento Humano. Respecto al primer seguimiento, se adiciona solamente 1 nuevo acuerdo de confidencialidad de un contratista cuyo ingreso fue el 30 de abril pero su documentación fue allegada a la Oficina Asesora de Comunicaciones durante el mes de mayo y en consecuencia, no fue reportado en el anterior seguimiento.
Control No 4:
En este periodo no se presentó ninguna crisis institucional; por esta razón no hay evidencias y no se materializó el riesgo.</t>
  </si>
  <si>
    <t>No se requieren acciones de fortalecimiento para el riesgo asociado.</t>
  </si>
  <si>
    <t>Este riesgo no se ha materializado, no se requieren acciones.</t>
  </si>
  <si>
    <r>
      <rPr>
        <sz val="11"/>
        <color rgb="FF000000"/>
        <rFont val="Times New Roman"/>
      </rPr>
      <t xml:space="preserve">
16-09-2025
</t>
    </r>
    <r>
      <rPr>
        <b/>
        <sz val="11"/>
        <color rgb="FF000000"/>
        <rFont val="Times New Roman"/>
      </rPr>
      <t xml:space="preserve">
Riesgo 1:
</t>
    </r>
    <r>
      <rPr>
        <b/>
        <u/>
        <sz val="11"/>
        <color rgb="FF000000"/>
        <rFont val="Times New Roman"/>
      </rPr>
      <t xml:space="preserve">
Control No 1: </t>
    </r>
    <r>
      <rPr>
        <sz val="11"/>
        <color rgb="FF000000"/>
        <rFont val="Times New Roman"/>
      </rPr>
      <t xml:space="preserve">Se identifica la aplicación del control a través de los documentos del proceso, los cuales dan los lineamientos relacionados con la divulgación y control de la información publicada por la Oficina Asesora de Comunicacicones. Cabe anotar, que los documentos referenciados y adjuntos como soporte, fueron actualizados recientemente.
</t>
    </r>
    <r>
      <rPr>
        <b/>
        <u/>
        <sz val="11"/>
        <color rgb="FF000000"/>
        <rFont val="Times New Roman"/>
      </rPr>
      <t xml:space="preserve">
Control No 2: </t>
    </r>
    <r>
      <rPr>
        <sz val="11"/>
        <color rgb="FF000000"/>
        <rFont val="Times New Roman"/>
      </rPr>
      <t xml:space="preserve">Se evidencia la aplicación del control a través del correo masivo (mailing), divulgado con las Políticas de Comunicaciones, el 14/05/2025
</t>
    </r>
    <r>
      <rPr>
        <b/>
        <u/>
        <sz val="11"/>
        <color rgb="FF000000"/>
        <rFont val="Times New Roman"/>
      </rPr>
      <t xml:space="preserve">
Control N°3</t>
    </r>
    <r>
      <rPr>
        <sz val="11"/>
        <color rgb="FF000000"/>
        <rFont val="Times New Roman"/>
      </rPr>
      <t xml:space="preserve">: Se verifica la aplicación del control establecido, con la firma del acuerdo de confidencialidad de una (1) contratista de la Oficina Asesora de Comunicaciones. La OAP identifica que la evidencia corresponde al mes de abril; sin embargo, se carga la información porque los documentos de la contratista fueron allegados a la Oficina Asesora de Comunicaciones en el mes de mayo. Así mismo, en el periodo mayo, junio, julio y agosto no ingresaron contratistas nuevos al proceso. 
</t>
    </r>
    <r>
      <rPr>
        <b/>
        <u/>
        <sz val="11"/>
        <color rgb="FF000000"/>
        <rFont val="Times New Roman"/>
      </rPr>
      <t xml:space="preserve">
Control N°4</t>
    </r>
    <r>
      <rPr>
        <sz val="11"/>
        <color rgb="FF000000"/>
        <rFont val="Times New Roman"/>
      </rPr>
      <t xml:space="preserve"> : Para este periodo no se requirió aplicar los controles establecidos
</t>
    </r>
    <r>
      <rPr>
        <b/>
        <u/>
        <sz val="11"/>
        <color rgb="FF000000"/>
        <rFont val="Times New Roman"/>
      </rPr>
      <t xml:space="preserve">
Control N°4:</t>
    </r>
    <r>
      <rPr>
        <sz val="11"/>
        <color rgb="FF000000"/>
        <rFont val="Times New Roman"/>
      </rPr>
      <t xml:space="preserve"> Para este periodo no se requirió aplicar los controles establecidos
</t>
    </r>
    <r>
      <rPr>
        <b/>
        <sz val="11"/>
        <color rgb="FF000000"/>
        <rFont val="Times New Roman"/>
      </rPr>
      <t xml:space="preserve">
Acciones de Fortalecimiento: </t>
    </r>
    <r>
      <rPr>
        <sz val="11"/>
        <color rgb="FF000000"/>
        <rFont val="Times New Roman"/>
      </rPr>
      <t xml:space="preserve">No se presentó avance en el plan de acción, sin embargo, se encuentra en términos
</t>
    </r>
    <r>
      <rPr>
        <b/>
        <u/>
        <sz val="11"/>
        <color rgb="FF000000"/>
        <rFont val="Times New Roman"/>
      </rPr>
      <t xml:space="preserve">
NO se materializó el riesgo</t>
    </r>
  </si>
  <si>
    <t>Control 1:  se evidenció la ejecución de la actividad de control.                                    Control 2:  se evidenció la ejecución de la actividad de control .                                      Control 3: se evidenció la ejecución de la actividad de control                                   Control 4:    No aplica "Se reportó que durante este periodo no se dio aplicación a la actividad de control"                                                          Plan de Acción: carpeta de evidencias vacia.</t>
  </si>
  <si>
    <t>El/la Jefe de la Oficina Asesora de Comunicaciones</t>
  </si>
  <si>
    <t>Cuando se requiera</t>
  </si>
  <si>
    <t>Revisar que las políticas de operación  relacionadas con las publicaciones de la  información contempladas en el Manual de Comunicaciones  y Politica de Comunicaciones  encuentren divulgadas</t>
  </si>
  <si>
    <t>Socializar las políticas de uso de información de la entidad</t>
  </si>
  <si>
    <t xml:space="preserve">Se subsana a través de la divulgación inmediata de la política </t>
  </si>
  <si>
    <t>Actas de reunión y listado de asistencia (Cuando se divulgue a través de CIGD) o mailing de difusión</t>
  </si>
  <si>
    <t>El/la funcionario/a o contratista de la Oficina Asesora de Comunicaciones</t>
  </si>
  <si>
    <t>En el momento de la vinculación del/la funcionario/a o contratista que formará parte del proceso.</t>
  </si>
  <si>
    <t>Revisar que se haya firmado el acuerdo de confidencialidad</t>
  </si>
  <si>
    <t>Para los/as funcionarios/as, se solicita a la Gerencia de Talento Humano, el formato firmado, y para los contratistas se verifica la firma del acuerdo en el inicio de contrato.</t>
  </si>
  <si>
    <t>En caso de detectar que alguno de los/as contratistas o funcionarios/as no cuente con el documento firmado, se realiza la entrega y firma del documento</t>
  </si>
  <si>
    <t xml:space="preserve">Acuerdo de confidencialidad firmado
Correo electrónico con la alerta a Gerencia de Talento Humano ( cuando aplique) </t>
  </si>
  <si>
    <t>Caracterización del proceso</t>
  </si>
  <si>
    <t>El/la directora/a o el/la jefe de la Oficina Asesora de Comunicaciones</t>
  </si>
  <si>
    <t>En el momento en que se presente una crisis de comunicación o reputacional</t>
  </si>
  <si>
    <t>Revisar el manejo que se le debe dar a la situación y la estrategia de comunicaciones que se implementará, basados en el MANUAL DE CRISIS E-COE-MA-002</t>
  </si>
  <si>
    <t>Se realiza una reunión extraordinaria para encausar el control basado en los lineamientos del MANUAL DE CRISIS E-COE-MA-002</t>
  </si>
  <si>
    <t>Se realiza una reunión extraordinaria para encuasar el control basado en los lineamientos del MANUAL DE CRISIS E-COE-MA-002</t>
  </si>
  <si>
    <t xml:space="preserve">Manual de crisis actualizado.
Acta de reunión (Cuando aplique reunión extraordinaria) </t>
  </si>
  <si>
    <t>Manual de Crisis</t>
  </si>
  <si>
    <t>perdida de credibilidad del proceso de Comunicacion Estratégica</t>
  </si>
  <si>
    <t>Publicacion de información no veraz o inoportuna de información sobre la gestión de la entidad</t>
  </si>
  <si>
    <t>Posibilidad de afectación reputacional por perdida de credibilidad del proceso de Comunicacion Estratégica debido a Publicacion de información no veraz o  inoportuna  sobre la gestión de la entidad</t>
  </si>
  <si>
    <t xml:space="preserve">El/la líder del proceso </t>
  </si>
  <si>
    <t xml:space="preserve"> Cada vez que se requiera</t>
  </si>
  <si>
    <t>Revisar que la operación esté acorde a la POLÍTICA DE COMUNICACIONES E-COE-DI-002</t>
  </si>
  <si>
    <t xml:space="preserve">Con la revisión del formato oficial de las solicitudes allegadas a la Oficina Asesora de Comunicación </t>
  </si>
  <si>
    <t>Cuando se determina que la información solicitada a la OAC no está de acuerdo con el procedimiento de solicitudes de publicación, se devuelve por correo electrónico a quien remite con retroalimentación para subsanación.
En caso que la comunicación divulgada esté errada, se notifica a la dependencia para que ajuste la información y se realice la corrección de la información</t>
  </si>
  <si>
    <t>Solicitudes allegadas 
Correo electrónico ( cuando aplique)</t>
  </si>
  <si>
    <t>Socializar a través de una reunión virtual la actualización de los documentos del proceso.
Periodicidad: 30 /12/2025
Evidencia: Listado de asistencia / presentación o grabación de reunión</t>
  </si>
  <si>
    <t>Jefe de la Oficina de Comunicaciones</t>
  </si>
  <si>
    <t>Control No 1:
La Oficina Asesora de Comunicaciones verificó que cada solicitud de publicación durante los meses de mayo a agosto de 2025, en la página web incluyera el Formato E-COE-FT-007 diligenciado. el formato tuvo una actualización, por lo que se remiten los formatos antiguos y nuevos del periodo señalado.
Las solicitudes correctas fueron remitidas oportunamente al Web Master para su publicación, garantizando el cumplimiento de los lineamientos de la entidad y en concordancia con la normatividad vigente.
Las publicaciones respondieron a criterios de calidad, pertinencia y coherencia institucional.
Se mantuvo el control sobre los contenidos divulgados en medios digitales oficiales. 
Nota: Para los meses de julio y agosto, ya se encontraba disponible la actualización (unificación) del formato E-COE-FT-007. En consecuencia, se ha creado una carpeta adicional FORMATO E-COE-FT-007 VR2 - 2025 que incluye los meses de julio y agosto, con el formato mencionado ya actualizado.
Control No 2:
 En cumplimiento de la directriz establecida, el Jefe de la Oficina Asesora de Comunicaciones realizó la divulgación anual de las políticas de operación relacionadas con las publicaciones institucionales.
Dicha información, contenida en el Manual y la Política de Comunicaciones, fue enviada a través de mailing institucional el día 14 de mayo de 2025.
A traves de la difusión de la pieza  divulgada, se presenta de manera clara los lineamientos para la gestión de contenidos y vocería,
garantizando el conocimiento y aplicación de las directrices institucionales por parte de todos los procesos.</t>
  </si>
  <si>
    <t xml:space="preserve">No se requieren acciones de fortalecimiento para el riesgo asociado.
</t>
  </si>
  <si>
    <r>
      <rPr>
        <b/>
        <sz val="11"/>
        <color rgb="FF000000"/>
        <rFont val="Times New Roman"/>
      </rPr>
      <t xml:space="preserve">16-09-2025
</t>
    </r>
    <r>
      <rPr>
        <b/>
        <u/>
        <sz val="11"/>
        <color rgb="FF000000"/>
        <rFont val="Times New Roman"/>
      </rPr>
      <t xml:space="preserve">
Control N°1</t>
    </r>
    <r>
      <rPr>
        <sz val="11"/>
        <color rgb="FF000000"/>
        <rFont val="Times New Roman"/>
      </rPr>
      <t xml:space="preserve">: Se evidencia el control aplicado de acuerdo a lo definido, con las solicitudes de publicación de información en página web a través del formato </t>
    </r>
    <r>
      <rPr>
        <b/>
        <sz val="11"/>
        <color rgb="FF000000"/>
        <rFont val="Times New Roman"/>
      </rPr>
      <t>E-COE-FT-007</t>
    </r>
    <r>
      <rPr>
        <sz val="11"/>
        <color rgb="FF000000"/>
        <rFont val="Times New Roman"/>
      </rPr>
      <t xml:space="preserve">, incluyendo los formatos con su nueva actualización del 26 de junio.
</t>
    </r>
    <r>
      <rPr>
        <b/>
        <sz val="11"/>
        <color rgb="FF000000"/>
        <rFont val="Times New Roman"/>
      </rPr>
      <t xml:space="preserve">Se deja el interrogante si en el mes de agosto, la OAC solo recibió una solicitud de publicación mediante el formato referido. 
</t>
    </r>
    <r>
      <rPr>
        <b/>
        <u/>
        <sz val="11"/>
        <color rgb="FF000000"/>
        <rFont val="Times New Roman"/>
      </rPr>
      <t xml:space="preserve">
Control N°2</t>
    </r>
    <r>
      <rPr>
        <sz val="11"/>
        <color rgb="FF000000"/>
        <rFont val="Times New Roman"/>
      </rPr>
      <t xml:space="preserve">: Se evidencia la aplicación del control a través del correo masivo (mailing), divulgado con las Políticas de Comunicaciones, el 14/05/2025
</t>
    </r>
    <r>
      <rPr>
        <b/>
        <sz val="11"/>
        <color rgb="FF000000"/>
        <rFont val="Times New Roman"/>
      </rPr>
      <t xml:space="preserve">Acciones de Fortalecimiento: </t>
    </r>
    <r>
      <rPr>
        <sz val="11"/>
        <color rgb="FF000000"/>
        <rFont val="Times New Roman"/>
      </rPr>
      <t xml:space="preserve">No se presentó avance en el plan de acción, sin embargo, se encuentra en terminos
</t>
    </r>
    <r>
      <rPr>
        <b/>
        <sz val="11"/>
        <color rgb="FF000000"/>
        <rFont val="Times New Roman"/>
      </rPr>
      <t xml:space="preserve">
</t>
    </r>
    <r>
      <rPr>
        <sz val="11"/>
        <color rgb="FF000000"/>
        <rFont val="Times New Roman"/>
      </rPr>
      <t>No se materializó el riesgo para el periodo</t>
    </r>
  </si>
  <si>
    <t xml:space="preserve">Control 1. se evidenció la ejecución de la actividad de control.                                   Control 2: se evidenció la ejecución de la actividad de control.                                    Acción de fortalecimiento: sin evidencia.   </t>
  </si>
  <si>
    <t>Revisar que las políticas de operación  relacionadas con la POLÍTICA DE COMUNICACIONES E-COE-DI-002  se encuentren divulgadas</t>
  </si>
  <si>
    <t>Socializar con las dependencias la aplicación de la a POLÍTICA DE COMUNICACIONES E-COE-DI-002</t>
  </si>
  <si>
    <t>Mal manejo de redes sociales</t>
  </si>
  <si>
    <t>Falta de protocolos para la gestión de las redes sociales de la entidad</t>
  </si>
  <si>
    <t>Posibilidad de afectación reputacional por mal manejo de redes sociales debido a falta de protocolos para la gestión de esas plataformas digitales</t>
  </si>
  <si>
    <t>El/la lider del proceso</t>
  </si>
  <si>
    <t>Mensualmente</t>
  </si>
  <si>
    <t xml:space="preserve">Revisar  la parrilla de contenido y los copy con el fin de generar una retroalimentación a la información divulgada </t>
  </si>
  <si>
    <t>A través de canales internos de trabajo,  comités de comunicación o grupos internos, para la verificación de la información previa divulgación</t>
  </si>
  <si>
    <t>Se precisa la información junto a la dependencia encargada, si existe un error en la información no se publica con el fin de evitar una crisis reputacional</t>
  </si>
  <si>
    <t xml:space="preserve">Actas de reunión / pantallazos de whatsapp.
Correo electrónico ( cuando aplique) </t>
  </si>
  <si>
    <t>Administración de redes Sociales
 E-COM-PR-003</t>
  </si>
  <si>
    <t>Riesgo 3:
Control No 1:
El Jefe de la Oficina Asesora de Comunicaciones realizó de manera oportuna los comités mensuales establecidos en la directriz del proceso, correspondientes a los meses de mayo, junio, julio y agosto de 2025.
Durante cada sesión, se analizaron fortalezas y debilidades en cuanto a los procesos de la OAC, cumpliendo con el objetivo de generar retroalimentación sobre la información divulgada, promoviendo el análisis crítico y la mejora continua de los contenidos emitidos.
Control No 2:
Entre mayo y agosto de 2025, el Community Manager de IDIPRON realizó la verificación diaria de las publicaciones en redes sociales, conforme a las aprobaciones del Jefe de la OAC.
Se presentaron informes mensuales con análisis estadístico de desempeño en Facebook, Instagram y X.
Los reportes incluyeron datos de engagement, crecimiento de seguidores, visualizaciones y alcance.</t>
  </si>
  <si>
    <r>
      <rPr>
        <b/>
        <sz val="11"/>
        <color rgb="FF000000"/>
        <rFont val="Times New Roman"/>
      </rPr>
      <t xml:space="preserve">
16-09-2025
</t>
    </r>
    <r>
      <rPr>
        <b/>
        <u/>
        <sz val="11"/>
        <color rgb="FF000000"/>
        <rFont val="Times New Roman"/>
      </rPr>
      <t xml:space="preserve">
Control N° 1</t>
    </r>
    <r>
      <rPr>
        <sz val="11"/>
        <color rgb="FF000000"/>
        <rFont val="Times New Roman"/>
      </rPr>
      <t xml:space="preserve">: Se identifica la aplicación del control mediante trece (13) actas de los comités en donde se revisan las parrillas de contenido, correspondiente a los meses de mayo, junio, julio y agosto de 2025.
</t>
    </r>
    <r>
      <rPr>
        <b/>
        <u/>
        <sz val="11"/>
        <color rgb="FF000000"/>
        <rFont val="Times New Roman"/>
      </rPr>
      <t xml:space="preserve">
Se solicita que las actas y los formatos de asistencia sean un solo archivo y en formato PDF.
De igual manera, se recomienda revisar la periodicidad del control, y realizar los ajustes que corresponden, teniendo en cuenta que es mensual y se encuentran actas semanal.
Control N°2</t>
    </r>
    <r>
      <rPr>
        <sz val="11"/>
        <color rgb="FF000000"/>
        <rFont val="Times New Roman"/>
      </rPr>
      <t xml:space="preserve">: Se verifica la aplicación del control mediante los informes mensuales de mayo, junio, julio y agosto, con las estadísticas de las redes sociales institucionales.
</t>
    </r>
    <r>
      <rPr>
        <b/>
        <sz val="11"/>
        <color rgb="FF000000"/>
        <rFont val="Times New Roman"/>
      </rPr>
      <t xml:space="preserve">
Acciones de Fortalecimiento:</t>
    </r>
    <r>
      <rPr>
        <sz val="11"/>
        <color rgb="FF000000"/>
        <rFont val="Times New Roman"/>
      </rPr>
      <t xml:space="preserve"> El riesgo no tiene acciones de fortalecimiento.
</t>
    </r>
    <r>
      <rPr>
        <b/>
        <sz val="11"/>
        <color rgb="FF000000"/>
        <rFont val="Times New Roman"/>
      </rPr>
      <t xml:space="preserve">
 </t>
    </r>
    <r>
      <rPr>
        <sz val="11"/>
        <color rgb="FF000000"/>
        <rFont val="Times New Roman"/>
      </rPr>
      <t>No se materializó el riesgo para este periodo.</t>
    </r>
  </si>
  <si>
    <t>Control 1: se evidenció la ejecución de la actividad de control.                                            Control 2: se evidenció la ejecución de la actividad de control.</t>
  </si>
  <si>
    <t xml:space="preserve">El / la Community Manager </t>
  </si>
  <si>
    <t>Diariamente</t>
  </si>
  <si>
    <t>Revisar  que la publicación de los contenidos en las redes sociales sea correcta de acuerdo con lo aprobado por el/la jefe de la Oficina Asesora de Comunicaciones</t>
  </si>
  <si>
    <t>Revisión directa en redes sociales y genera un informe mensual de las estadísticas obtenidas en cada red social</t>
  </si>
  <si>
    <t xml:space="preserve">Cuando se detectan publicaciones en las plataformas digitales de la entidad de contenido que está en contravia de las politicas institucionales, el/la lider del proceso y/o el/la Comunnity Mannager procede a despublicar la información, corregirla y publicarla de nuevo. </t>
  </si>
  <si>
    <t>Informe de redes sociales</t>
  </si>
  <si>
    <t>ADMINISTRACIÓN DE REDES
SOCIALES E-COE-PR-003</t>
  </si>
  <si>
    <r>
      <t xml:space="preserve">Control 3: </t>
    </r>
    <r>
      <rPr>
        <sz val="12"/>
        <rFont val="Times New Roman"/>
        <family val="1"/>
      </rPr>
      <t>se evidenció la ejecución de la actividad de control.</t>
    </r>
    <r>
      <rPr>
        <b/>
        <sz val="12"/>
        <rFont val="Times New Roman"/>
        <family val="1"/>
      </rPr>
      <t xml:space="preserve">
Accion de Fortalecimiento:</t>
    </r>
    <r>
      <rPr>
        <sz val="12"/>
        <rFont val="Times New Roman"/>
        <family val="1"/>
      </rPr>
      <t xml:space="preserve"> Se reportó que durante este periodo no se dio aplicación a la actividad de control</t>
    </r>
  </si>
  <si>
    <r>
      <rPr>
        <b/>
        <u/>
        <sz val="11"/>
        <color rgb="FF000000"/>
        <rFont val="Times New Roman"/>
      </rPr>
      <t xml:space="preserve">Control 3:
</t>
    </r>
    <r>
      <rPr>
        <sz val="11"/>
        <color rgb="FF000000"/>
        <rFont val="Times New Roman"/>
      </rPr>
      <t xml:space="preserve">Se evidencia la adecuada aplicación del control a través de las siguientes evidencias:
*Presentación de resultados de herramientas
*Recomendaciones FURAG
*Autodiagnóstico GESCO+I
*Formulación del plan de Adecuación 
</t>
    </r>
    <r>
      <rPr>
        <b/>
        <sz val="11"/>
        <color rgb="FF000000"/>
        <rFont val="Times New Roman"/>
      </rPr>
      <t xml:space="preserve">
No hubo materización de riesgos.</t>
    </r>
  </si>
  <si>
    <t>Control 3:
Ya que se presentó una disminución en el desempeño institucional en la polìtica de Gestiòn del Conocimiento,  el Jefe de la Oficina Asesora de Planeación propuso formular un plan de mejoramiento a través del Plan de Adecuación y cierre de brechas para corregir las acciones que puedan ocasionar la pérdida del capítal intelectual.
Se cargan los soportes relacionados con: Una (1) presentación de resultados del índice que mide la Entidad, tres (3) documentos de excel: recomendaciones FURAG, Autodiagnóstico del proceso de GesCo+I y plan de mejoramiento.</t>
  </si>
  <si>
    <t>Baja - Menor</t>
  </si>
  <si>
    <t>Baja</t>
  </si>
  <si>
    <t>CARACTERIZACION DEL PROCESO DE SEGUMIMIENTO Y MEJORAMIENTO DE LS GESTION</t>
  </si>
  <si>
    <t>Plan de mejoramiento formulado
Correo electrónico con solicitud de mesa de trabajo y acta de reunión  (cuando aplique)</t>
  </si>
  <si>
    <t>Si se identifica que no se formuló el plan de asociado a la disminución de la calificación, se solicitará realizar mesa de trabajo inmediata para la formulación del plan de mejoramiento.</t>
  </si>
  <si>
    <t>A través de los resultados obtenidos se realiza a comparación con líneas base y se establece mesa de trabajo para la formulación del plan de mejoramiento.</t>
  </si>
  <si>
    <t>Revisar el análisis de la calificación obtenida y formular un plan de mejoramiento que permita corregir las acciones que ocasionaron la pérdida de capital intelectual que generó la variación del resultado.</t>
  </si>
  <si>
    <t>Cada vez que se presente un bajo desempeño institucional en los índices que mide a la entidad referente al capital intelectual</t>
  </si>
  <si>
    <t>El/la Jefe de la Oficina Asesora de Planeación - OAP</t>
  </si>
  <si>
    <r>
      <t xml:space="preserve">Control 2: </t>
    </r>
    <r>
      <rPr>
        <sz val="12"/>
        <rFont val="Times New Roman"/>
        <family val="1"/>
      </rPr>
      <t>Se reportó que durante este periodo no se dio aplicación a la actividad de control</t>
    </r>
    <r>
      <rPr>
        <b/>
        <sz val="12"/>
        <rFont val="Times New Roman"/>
        <family val="1"/>
      </rPr>
      <t xml:space="preserve">
Accion de </t>
    </r>
    <r>
      <rPr>
        <sz val="12"/>
        <rFont val="Times New Roman"/>
        <family val="1"/>
      </rPr>
      <t>Fortalecimiento: Se reportó que durante este periodo no se dio aplicación a la actividad de control</t>
    </r>
  </si>
  <si>
    <r>
      <rPr>
        <b/>
        <u/>
        <sz val="11"/>
        <color rgb="FF000000"/>
        <rFont val="Times New Roman"/>
      </rPr>
      <t>Control 2</t>
    </r>
    <r>
      <rPr>
        <b/>
        <sz val="11"/>
        <color rgb="FF000000"/>
        <rFont val="Times New Roman"/>
      </rPr>
      <t xml:space="preserve">: 
</t>
    </r>
    <r>
      <rPr>
        <sz val="11"/>
        <color rgb="FF000000"/>
        <rFont val="Times New Roman"/>
      </rPr>
      <t xml:space="preserve">
No fue necesario la aplicación del control, teniendo en cuenta que su periodicidad es anual.
No hubo materización de riesgos.</t>
    </r>
  </si>
  <si>
    <t xml:space="preserve">Control 2: 
Conforme a los lineamientos de la Oficina Asesora de Planeación, el Proceso de Gestión del Conocimiento y la Innovación presenta su informe de gestión que es añadido al informe general de la Entidad el cual se consolida anualmente, por esto no se presentan evidencias para el seguimiento en el periodo reportado. </t>
  </si>
  <si>
    <t>CARACTERIZACION DEL PROCESO</t>
  </si>
  <si>
    <t>Informe de gestión - correo electrónico con el VoBo del informe de gestión  
Correos electrónicos con solicitud de ajustes  (cuando aplique)</t>
  </si>
  <si>
    <t>En caso de que se haya desarrollado una actividad relacionada con el capital intelectual, que no se haya reportado, se le solicita al proceso mediante correo electrónico que incluya la actividad en el informe de gestión.</t>
  </si>
  <si>
    <t>Se identifica que el informe de gestión se encuentre incluidas variables relacionadas con el capital intelectual</t>
  </si>
  <si>
    <t>Verificar que el informe de gestión de la entidad incluya la administración del capital intelectual realizada por los procesos</t>
  </si>
  <si>
    <t xml:space="preserve">Anualmente </t>
  </si>
  <si>
    <t xml:space="preserve">El/la funcionario/a o contratista de Gestión de Conocimiento designado por el/la Jefe de la Oficina Asesora de Planeación </t>
  </si>
  <si>
    <r>
      <t xml:space="preserve">Control 1 : </t>
    </r>
    <r>
      <rPr>
        <sz val="12"/>
        <rFont val="Times New Roman"/>
        <family val="1"/>
      </rPr>
      <t>la evidencia aportada no permite verificar ejecución de la actividad de control, debido que el acta no es detallada de los porcentajes de cumplimiento de las metas establecidas, adicional solo se ve la firma de una persona, pero el acta indica distintos actores intervinientes.</t>
    </r>
    <r>
      <rPr>
        <b/>
        <sz val="12"/>
        <rFont val="Times New Roman"/>
        <family val="1"/>
      </rPr>
      <t xml:space="preserve">
Accion de Fortalecimiento: </t>
    </r>
    <r>
      <rPr>
        <sz val="12"/>
        <rFont val="Times New Roman"/>
        <family val="1"/>
      </rPr>
      <t>Se reportó que durante este periodo no se dio aplicación a la actividad de control</t>
    </r>
  </si>
  <si>
    <r>
      <rPr>
        <b/>
        <u/>
        <sz val="11"/>
        <color rgb="FF000000"/>
        <rFont val="Times New Roman"/>
      </rPr>
      <t xml:space="preserve">Control 1:
</t>
    </r>
    <r>
      <rPr>
        <sz val="11"/>
        <color rgb="FF000000"/>
        <rFont val="Times New Roman"/>
      </rPr>
      <t xml:space="preserve">
Se evidencia la aplicación del control con la siguiente evidencia.
* Actas de reunión del seguimiento a los avances reportados en el plan de Accion por el proceso GESCO+I 
</t>
    </r>
    <r>
      <rPr>
        <b/>
        <u/>
        <sz val="11"/>
        <color rgb="FF000000"/>
        <rFont val="Times New Roman"/>
      </rPr>
      <t xml:space="preserve">Acciones de Fortalecimiento: </t>
    </r>
    <r>
      <rPr>
        <sz val="11"/>
        <color rgb="FF000000"/>
        <rFont val="Times New Roman"/>
      </rPr>
      <t xml:space="preserve"> Para el periodo no se presentò avance del plan de acción. Sin embargo, se encuentra en términos
No hubo materización de riesgos.</t>
    </r>
  </si>
  <si>
    <t>No se formulan acciones pues no se materializó el riesgo</t>
  </si>
  <si>
    <t>No se formulan acciones de fortalecimiento para la vigencia 2025, por cuanto los controles existentes se consideran suficientes y permiten mitigar el riesgo</t>
  </si>
  <si>
    <t xml:space="preserve">Control 1:
De acuerdo con el procedimiento: FORMULACIÓN Y SEGUIMIENTO DE LA PLANEACIÓN INSTITUCIONAL E-DES-PR-003 se realiza por parte de MIPG el seguimiento a los avances reportados por el proceso GESCO+I a las acciones del plan de acción, para el periodo no se generan alertas por desviaciones importantes en el cumplimiento de las metas establecidas. 
Se entrega como evidencia un (1) acta de trabajo. </t>
  </si>
  <si>
    <t>Equipo de Gestión de Conocimiento</t>
  </si>
  <si>
    <t xml:space="preserve">Crear una matriz de control semaforizada que permita identificar las acciones realizadas.
Por los procesos referente al capital intelectual generado por la entidad </t>
  </si>
  <si>
    <t>Procedimiento FORMULACIÓN Y SEGUIMIENTO DE LA PLANEACIÓN INSTITUCIONAL E-DES-PR-003</t>
  </si>
  <si>
    <t>Actas de reunión y/o listados de asistencias 
Correos electrónicos de alerta y actas de reunión de seguimiento (cuando aplique).</t>
  </si>
  <si>
    <t>Se genera alertas con el equipo, se realiza reunión de equipo para establecer actividades de contingencia y dar cumplimiento a las metas</t>
  </si>
  <si>
    <t>Se revisa el porcentaje de avance del plan de acción establecido por cada por cada vigencia para la toma de decisiones.</t>
  </si>
  <si>
    <t>Revisar el seguimiento a los avances reportados por el proceso de las acciones del plan de acción</t>
  </si>
  <si>
    <t>Cada 4 meses</t>
  </si>
  <si>
    <t>Gestores del proceso de Direccionamiento Estratégico</t>
  </si>
  <si>
    <t>Posibilidad  de pérdida reputacional por bajo desempeño institucional en los índices que mide a la entidad ocasionado por perdida del capital intelectual</t>
  </si>
  <si>
    <t xml:space="preserve">Pérdida de capital intelectual </t>
  </si>
  <si>
    <t>Bajo desempeño institucional en los índices que mide a la entidad</t>
  </si>
  <si>
    <r>
      <rPr>
        <b/>
        <sz val="12"/>
        <rFont val="Times New Roman"/>
        <family val="1"/>
      </rPr>
      <t>EVIDENCIA DE LA EJECUCIÓN DEL CONTROL</t>
    </r>
    <r>
      <rPr>
        <sz val="12"/>
        <rFont val="Times New Roman"/>
        <family val="1"/>
      </rPr>
      <t xml:space="preserve">
(El control debe dejar evidencia de su ejecución. Esta evidencia ayuda a que se pueda revisar la misma información por parte de un tercero y llegue a la misma conclusión de quien ejecutó el control)</t>
    </r>
  </si>
  <si>
    <r>
      <rPr>
        <b/>
        <sz val="12"/>
        <rFont val="Times New Roman"/>
        <family val="1"/>
      </rPr>
      <t xml:space="preserve">CÓMO SE ACTÚA EN CASO DE OBSERVACIONES O DESVIACIONES </t>
    </r>
    <r>
      <rPr>
        <sz val="12"/>
        <rFont val="Times New Roman"/>
        <family val="1"/>
      </rPr>
      <t xml:space="preserve">
(Qué se hace cuando se detectan observaciones o desviaciones como resultado de la ejecución de un control?)</t>
    </r>
  </si>
  <si>
    <r>
      <rPr>
        <b/>
        <sz val="12"/>
        <rFont val="Times New Roman"/>
        <family val="1"/>
      </rPr>
      <t>CÓMO SE REALIZA LA ACTIVIDAD DE CONTROL</t>
    </r>
    <r>
      <rPr>
        <sz val="12"/>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</si>
  <si>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rFont val="Times New Roman"/>
        <family val="1"/>
      </rPr>
      <t>PROPÓSITO DEL CONTROL</t>
    </r>
    <r>
      <rPr>
        <sz val="12"/>
        <rFont val="Times New Roman"/>
        <family val="1"/>
      </rPr>
      <t xml:space="preserve">
 (Validar, verificar, conciliar, comparar, revisar, cotejar…)
El control ayuda a mitigar las causas de los riesgos o detectar su materialización</t>
    </r>
  </si>
  <si>
    <r>
      <rPr>
        <b/>
        <sz val="12"/>
        <rFont val="Times New Roman"/>
        <family val="1"/>
      </rPr>
      <t>PERIODICIDAD DEL CONTROL</t>
    </r>
    <r>
      <rPr>
        <sz val="12"/>
        <rFont val="Times New Roman"/>
        <family val="1"/>
      </rPr>
      <t xml:space="preserve">
(La periodicidad debe prevenir o detectar el riesgo de manera oportuna)</t>
    </r>
  </si>
  <si>
    <r>
      <rPr>
        <b/>
        <sz val="12"/>
        <rFont val="Times New Roman"/>
        <family val="1"/>
      </rPr>
      <t>RESPONSABLE DEL CONTROL</t>
    </r>
    <r>
      <rPr>
        <sz val="12"/>
        <rFont val="Times New Roman"/>
        <family val="1"/>
      </rPr>
      <t xml:space="preserve">
(Persona asignada para ejecutar el control. Debe tener la autoridad, competencias y conocimientos para ejecutar el control)</t>
    </r>
  </si>
  <si>
    <t>nicia con la generación y producción del conocimiento, el desarrollo de herramientas para su uso y apropiación y finaliza con la cultura de compartir y difundir el conocimiento que posibilite la toma de decisiones basado en evidencias.</t>
  </si>
  <si>
    <t>Consolidar el ciclo del conocimiento y la innovación mediante el desarrollo de acciones, mecanismos e instrumentos que permitan mejorar la prestación de los servicios sociales a los grupos de valor.</t>
  </si>
  <si>
    <t xml:space="preserve">GESTION DE CONOCIMIENTO E INNOVACION </t>
  </si>
  <si>
    <t>1 DE 4</t>
  </si>
  <si>
    <t>GESTIÓN DE TICS</t>
  </si>
  <si>
    <t>Garantizar la implementación, administración y prestación de los servicios para la optimización de las herramientas informáticas, actividades de mantenimiento preventivo y correctivo de los activos de información, plataforma de comunicaciones y desarrollo de aplicaciones a la medida, así como salvaguardar la información en sus criterios de confidencialidad, integridad y disponibilidad con el fin de garantizar la ejecución de los servicios informáticos que aporten al cumplimiento de la misión del Instituto.</t>
  </si>
  <si>
    <t>Inicia con el diagnóstico de necesidades en los recursos de tecnologías de información (hardware, software y datos), elaboración del plan estratégico de TICS y solicitud de los servicios y finaliza con la adopción de buenas prácticas que permiten controlar el adecuado procesamiento de la información del Instituto en sus criterios de confidencialidad, integridad y disponibilidad</t>
  </si>
  <si>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</si>
  <si>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t xml:space="preserve">Quejas </t>
  </si>
  <si>
    <t>No contar o no dar cumplimiento a una estratégia para mejorar el uso de las herramientas y capacidades tecnológicas del Instituto</t>
  </si>
  <si>
    <t>Posibilidad de afectación reputacional por quejas ocasionadas por no contar o no dar cumplimiento a una estrategia para mejorar el uso de las herramientas y capacidades tecnológicas del Instituto</t>
  </si>
  <si>
    <t>El/la Jefe de la Oficina de Tics</t>
  </si>
  <si>
    <t>Cada cuatro años</t>
  </si>
  <si>
    <t>Verificar que se presente el PETI en el CIGD para su aprobación.</t>
  </si>
  <si>
    <t>Se presenta el Plan Estratégico de Tecnología de la Información en donde se contemplan los proyectos y recursos que se requieren para el buen funcionamiento de la infraestructura de TI, el cual es aprobado por el Comité Institucional de Gestión y Desempeño.</t>
  </si>
  <si>
    <t>Se deben realizar los ajustes solicitados por el CIGD para que sean aprobados por ellos.</t>
  </si>
  <si>
    <t>Actas de reunión del CIGD ( Con la aprobación o no aprobación del PETI) - Plan Estratégico de Tecnología de la Información PETI final</t>
  </si>
  <si>
    <t>Hacer un seguimiento al cumplimiento del PETI durante la vigencia</t>
  </si>
  <si>
    <t>Jefe Oficina de TICS</t>
  </si>
  <si>
    <r>
      <rPr>
        <sz val="11"/>
        <color rgb="FF000000"/>
        <rFont val="Times New Roman"/>
      </rPr>
      <t>• </t>
    </r>
    <r>
      <rPr>
        <b/>
        <sz val="11"/>
        <color rgb="FF000000"/>
        <rFont val="Times New Roman"/>
      </rPr>
      <t xml:space="preserve">Plan Estratégico de Tecnologías de la Información y las Comunicaciones - PETI. 
</t>
    </r>
    <r>
      <rPr>
        <sz val="11"/>
        <color rgb="FF000000"/>
        <rFont val="Times New Roman"/>
      </rPr>
      <t xml:space="preserve">
La Oficina de las TIC viene atendiendo  las solicitudes realizadas para llevar a cabo la Programación Presupuestal de gastos de funcionamiento y del Proyecto de Inversión 7972 - Fortalecimiento de la infraestructura tecnológica y de comunicaciones del IDIPRON Bogotá D.C., vigencia 2025. Lo anterior con el fin de llevar a cabo los procesos de contratación que permitan mantener operativa la infraestructura y los servicios tecnológicos que la entidad dispone para sus funcionarios, colaboradores y beneficiarios. Así como, aquellos que permitan modernizar la infraestructura tecnológica, por lo que inicialmente presento programación con las necesidades identificadas, pero esta tuvo que ser ajustada de conformidad con el presupuesto programado en la ficha EBI del proyecto para la vigencia 2025.
Se realiza seguimiento constate al PETI  durante el segundo cuatrimestres y se anexan las evidencias en relación con: 
•	Capacitación constante 
•	Desarrollo 
•	Monitoreo de riesgos 
•	Soluciones avanzadas en ciberseguridad 
•	Informe Aranda Service desk 
•	Seguimiento al plan anual de adquisiciones 
</t>
    </r>
  </si>
  <si>
    <t>Matriz de seguimiento PETTI 
Informe ejecutivo PAA Mayo, Junio, Julio y Agosto 
Matriz de seguimiento al PAA 2025</t>
  </si>
  <si>
    <t>N/A</t>
  </si>
  <si>
    <t xml:space="preserve">NINGUNA </t>
  </si>
  <si>
    <r>
      <rPr>
        <b/>
        <u/>
        <sz val="11"/>
        <color rgb="FF000000"/>
        <rFont val="Times New Roman"/>
      </rPr>
      <t xml:space="preserve">CONTROL 1: 
</t>
    </r>
    <r>
      <rPr>
        <sz val="11"/>
        <color rgb="FF000000"/>
        <rFont val="Times New Roman"/>
      </rPr>
      <t xml:space="preserve">Para este control el proceso adjunta todas las evidencias realizadas para dar seguimineto del PETI, en las que se observa lo siguiente: 
En la carpeta de monitoreo de riesgos, adjuntaron un acta correspondiente al mes de abril del año en cuerso y los pantallazos de reuniones virtuales del mes de febrero. 
En la carpeta de seguimiento al PAA 2025, se encuentra adjunto informes corespondientes a los meses de enero a abril, los cuales no corresponden al periodo evaluado. 
En la carpeta de desarrollo, el documento de doble factor de autenticacion (SIMI V3.0) no tiene fecha lo cual imposibilita verificar al mes que corresponde. 
En la carpeta de informe de aranda service desk, los reportes de las mesas de ayuda cargados empiezan desde el mes de abril a junio del año en curso., siendo el mes de abril no sujeto de monitoreo. 
En la carpeta seguimiento PAA 2025, se encuentran cargados informes desde el mes de enero hasta el mes de abril, los cuales no son objeto de monitoreo para ete cuatrimetre. 
Esto, aunado a que el control menciona que es una actividad realizada cada 4 años, muestra debilidad en la aplicación del control, el cual indica el acta de aprobación en el CIGD; la cual no se epresenta
</t>
    </r>
    <r>
      <rPr>
        <b/>
        <u/>
        <sz val="11"/>
        <color rgb="FF000000"/>
        <rFont val="Times New Roman"/>
      </rPr>
      <t xml:space="preserve">CONTROL 2: 
</t>
    </r>
    <r>
      <rPr>
        <sz val="11"/>
        <color rgb="FF000000"/>
        <rFont val="Times New Roman"/>
      </rPr>
      <t xml:space="preserve">Para este control se evidencia que el proceso carga:
- Los informes ejecutivos del proyecto de inversión 7972, correspondientes a los meses de mayo al mes de agosto del año en curso, de los que no se evidencia el envio al gerente del proyecto de inversion. 
- El PAA correspondiente al mes de agosto (evidencia definida en el control)
- La relación de contratos al mes de agosto. 
Si bien las evidencias cargadas estarían dando cumplimiento a este control, el cual estipula el seguimiento del PAA con base a las necesidades del proceso, verificando los recursos asignados, se recomienda revisar las evidencias que realmente se requieren para ajustar en esta matriz
</t>
    </r>
    <r>
      <rPr>
        <b/>
        <u/>
        <sz val="11"/>
        <color rgb="FF000000"/>
        <rFont val="Times New Roman"/>
      </rPr>
      <t xml:space="preserve">CONTROL 3: 
</t>
    </r>
    <r>
      <rPr>
        <sz val="11"/>
        <color rgb="FF000000"/>
        <rFont val="Times New Roman"/>
      </rPr>
      <t xml:space="preserve">El proceso carga como evidencia:
- La ejecución presupuestal de Bogdata del mes de mayo al mes de agosto del año en curso.
- la ejecucion del PAA GTICS 2025.
- la ejecucion presupuestal recursos cps.
- PAA de adquisiciónes delm proceso desde el mes de mayo al mes de agosto de 2025. 
Lo anterior muestra la aplicación del control
</t>
    </r>
    <r>
      <rPr>
        <b/>
        <u/>
        <sz val="11"/>
        <color rgb="FF000000"/>
        <rFont val="Times New Roman"/>
      </rPr>
      <t xml:space="preserve">ACCIONES DE FORTALECIMIENTO: 
</t>
    </r>
    <r>
      <rPr>
        <sz val="11"/>
        <color rgb="FF000000"/>
        <rFont val="Times New Roman"/>
      </rPr>
      <t>El plan de acción establecido por el proceso es:Hacer un seguimiento al cumplimiento del PETI durante la vigencia, el cual se puede evidenciar en la carpeta que el proceso ha denominado Control 1.
Las otras evidencias cargadas no corresponden directamente a la aplicación del control.
Se recomienda al proceso identificar con claridad las evidencias aportadas vs lo referido en evidencia en esta matriz.</t>
    </r>
  </si>
  <si>
    <r>
      <rPr>
        <u/>
        <sz val="12"/>
        <color rgb="FF000000"/>
        <rFont val="Times New Roman"/>
      </rPr>
      <t xml:space="preserve">CONTROL 1
</t>
    </r>
    <r>
      <rPr>
        <sz val="12"/>
        <color rgb="FF000000"/>
        <rFont val="Times New Roman"/>
      </rPr>
      <t xml:space="preserve">Dada la periodicidad definida no aplica la ejecución del control, no obstante se sugiere revisar la pertinencia de este control y su periodicidad cada cuatro años, frente al riesgo identificado
Frente al plan de accion la evidencia aportada no permite verificar completamente la ejecución de la actividad de control, debido a que el soporte presentado no fortalece la actividad del control, debido que no se logra validar requerimientos aprobados del PAA 2025 alineados a la hoja de ruta del PETI 2025 con su respectiva aprobación 
No se materializo el riesgo
</t>
    </r>
    <r>
      <rPr>
        <u/>
        <sz val="12"/>
        <color rgb="FF000000"/>
        <rFont val="Times New Roman"/>
      </rPr>
      <t xml:space="preserve">CONTROL 2
</t>
    </r>
    <r>
      <rPr>
        <sz val="12"/>
        <color rgb="FF000000"/>
        <rFont val="Times New Roman"/>
      </rPr>
      <t xml:space="preserve">
Se evidenció la ejecución de la actividad de control
Se evidencio la ejecucion de la actividad de fortalecimiento
No se materializo el riesgo
Se evidenció la ejecución de la actividad de control
</t>
    </r>
    <r>
      <rPr>
        <u/>
        <sz val="12"/>
        <color rgb="FF000000"/>
        <rFont val="Times New Roman"/>
      </rPr>
      <t xml:space="preserve">CONTROL 3
</t>
    </r>
    <r>
      <rPr>
        <sz val="12"/>
        <color rgb="FF000000"/>
        <rFont val="Times New Roman"/>
      </rPr>
      <t xml:space="preserve">
Se evidencio la ejecucion de la actividad de fortalecimiento, sin embargo, el proceo aporto otras evidencias que no corresponden directamente a la aplicación del control.
Se recomienda al proceso precisar con exactitud las evidencias que correspondan a la ejecución del control vs lo referido en evidencia en esta matriz.
No se materializo el riesgo
</t>
    </r>
  </si>
  <si>
    <t>O</t>
  </si>
  <si>
    <t>Anualmente</t>
  </si>
  <si>
    <t>Evaluar las necesidades del proceso para la administración de la infraestructura tecnológica y de comunicaciones.</t>
  </si>
  <si>
    <t>Se formula el PAA con base en las necesidades de TICS en donde se registran los recursos asignados por el proceso para la administración de la infraestructura tecnológica y de comunicaciones.</t>
  </si>
  <si>
    <t>Se reevalúan las necesidades de TICS con base en el presupuesto asignado y se priorizan los servicios.</t>
  </si>
  <si>
    <t>Matriz de seguimiento al Plan Anual de Adquisiciones.</t>
  </si>
  <si>
    <r>
      <rPr>
        <b/>
        <sz val="11"/>
        <color rgb="FF000000"/>
        <rFont val="Times New Roman"/>
      </rPr>
      <t xml:space="preserve">Plan Anual de adquisiciones 
Fortalecimiento de la Infraestructura Física, TIC 
•	</t>
    </r>
    <r>
      <rPr>
        <sz val="11"/>
        <color rgb="FF000000"/>
        <rFont val="Times New Roman"/>
      </rPr>
      <t xml:space="preserve">Con el fin de garantizar la adecuada gestión contractual de la entidad mensualmente se realiza seguimiento al PAA mediante informe ejecutivo en el cual es entregado al Gerente del Proyecto 
•	Matriz de seguimiento al PAA 2025
</t>
    </r>
    <r>
      <rPr>
        <b/>
        <sz val="11"/>
        <color rgb="FF000000"/>
        <rFont val="Times New Roman"/>
      </rPr>
      <t xml:space="preserve">
</t>
    </r>
  </si>
  <si>
    <t>El/la funcionario/a o contratista designado por el Jefe de la Oficina de Tics</t>
  </si>
  <si>
    <t xml:space="preserve">Trimestralmente </t>
  </si>
  <si>
    <t>Realizar el seguimiento al plan anual de adquisiciones.</t>
  </si>
  <si>
    <t>A través de la Matriz de seguimiento al Plan Anual de Adquisiciones, con el fin de establecer la disponibilidad de recursos necesarios para desarrollar la contratación requerida para la prestación de los servicios de TI.</t>
  </si>
  <si>
    <t>En caso de que no se realice seguimiento en el periodo definido, se solicitará a través de correo electrónico al funcionario o contratista designado, la realización del seguimiento inmediato.</t>
  </si>
  <si>
    <t>Matriz de seguimiento al Plan Anual de Adquisiciones / Correo electrónico (Cuando aplique)</t>
  </si>
  <si>
    <r>
      <rPr>
        <b/>
        <sz val="11"/>
        <color rgb="FF000000"/>
        <rFont val="Times New Roman"/>
      </rPr>
      <t xml:space="preserve">Plan Anual de Adquisiciones  
</t>
    </r>
    <r>
      <rPr>
        <sz val="11"/>
        <color rgb="FF000000"/>
        <rFont val="Times New Roman"/>
      </rPr>
      <t xml:space="preserve">Matriz de seguimiento al PAA 2025 Proyecto de Inversion 7972 
Ejecucion PAA 2025
Ejecucion presupuestal del Recurso 2025
EjecucionBog Data 28 de agosto de 2025 </t>
    </r>
  </si>
  <si>
    <t>Indisponibilidad de la información necesaria para el quehacer de la entidad</t>
  </si>
  <si>
    <t>Posibilidad de afectación reputacional por quejas ocasionadas por la indisponibilidad de la información necesaria para el cumplimiento de las actividades desarrolladas por los procesos del Instituto</t>
  </si>
  <si>
    <t>El/la funcionario/a o contratista de la Oficina de Tics responsable de realizar el backup</t>
  </si>
  <si>
    <t>Verificar la ejecución del procedimiento Copia y resguardo de la información digital E-GTIC-PR-005</t>
  </si>
  <si>
    <t>Diariamente  ejecuta el procedimiento para la copia de seguridad o respaldo a los servidores y carpetas compartidas configuradas para tal fin y mensualmente se remite a custodia al proveedor contratado para éste servicio.</t>
  </si>
  <si>
    <t>En caso de que se detecte que la herramienta genera algún inconveniente a  la hora de realizar el backup, se procede a su configuración o parametrización.</t>
  </si>
  <si>
    <t xml:space="preserve">Bitacora de Backup </t>
  </si>
  <si>
    <t>Procedimiento Copia y resguardo de la información digital E-GTIC-PR-005</t>
  </si>
  <si>
    <t>ACEPTAR EL RIESGO</t>
  </si>
  <si>
    <t>Elaborar una (1) pieza de comunicación en el buen uso del correo electrónico</t>
  </si>
  <si>
    <t>Jefe Oficina TICS</t>
  </si>
  <si>
    <t>15 de agosto de 2025</t>
  </si>
  <si>
    <t>09/09/202</t>
  </si>
  <si>
    <r>
      <rPr>
        <b/>
        <sz val="11"/>
        <color rgb="FF000000"/>
        <rFont val="Times New Roman"/>
      </rPr>
      <t xml:space="preserve">BITACORA DE BAKUP
</t>
    </r>
    <r>
      <rPr>
        <sz val="11"/>
        <color rgb="FF000000"/>
        <rFont val="Times New Roman"/>
      </rPr>
      <t>Desde la Oficina de TIC se realizan copias de seguridad de los servidores, servicios y bases de datos,los cuales son  de gran imortancia para el funcionamiento y misionalidad de la entidad. 
Asi mismo, es importante dar claridad sobre  la herramenta utilizada para preservar  y recuperar la informacion VEEAMBACKUP, la cual  permite recuperar la informacion de equipos, bases de datos, servidores y carpetas compartidas,  ante un incidente.
 El proceso consiste en realizar copias de seguridad totales y parciales  de forma permanente durante la vigencia. 
  </t>
    </r>
  </si>
  <si>
    <r>
      <rPr>
        <b/>
        <sz val="11"/>
        <color rgb="FF000000"/>
        <rFont val="Times New Roman"/>
      </rPr>
      <t xml:space="preserve">BITACORA DE BAKUP   
</t>
    </r>
    <r>
      <rPr>
        <sz val="11"/>
        <color rgb="FF000000"/>
        <rFont val="Times New Roman"/>
      </rPr>
      <t xml:space="preserve">Desde la Oficina de TIC se cuenta con copias de seguridad de los servidores, servicios y bases de datos . El proceso consiste en realizar copias de seguridad totales y parciales de la informacion de la entidad  de forma permanente durante la vigencia. 
* Informe copias de Reespaldo primer trimestre </t>
    </r>
  </si>
  <si>
    <t xml:space="preserve">Ninguna </t>
  </si>
  <si>
    <r>
      <rPr>
        <b/>
        <u/>
        <sz val="11"/>
        <color rgb="FF000000"/>
        <rFont val="Times New Roman"/>
      </rPr>
      <t xml:space="preserve">CONTROL 1: 
</t>
    </r>
    <r>
      <rPr>
        <sz val="11"/>
        <color rgb="FF000000"/>
        <rFont val="Times New Roman"/>
      </rPr>
      <t xml:space="preserve">Para este control el proceso adjunta como evidencia los formatos de bitacoras de backup de información, correspondientes a los meses de mayo a julio del 2025 y el informe copias de respaldo correspondiente al segundo trimestre año 2025. Sin embargo, la evidencia que menciona el control es con periodicidad diaria y no hae referenica al informe como tal sino a la bitácora del backup.
Se recomienda revisar la periodicidad y la evidencia en la matriz definida porque se observa debilidad en la misma.
</t>
    </r>
  </si>
  <si>
    <t>CONTROL 1
La evidencia aportada no permite verificar la ejecución de la actividad de control, debido a que los soportes presentados, entre ellos las bitácoras de mayo, junio y julio, no refleja que el procedimiento de copia de seguridad y respaldo a los servidores y carpetas compartidas configuradas para tal fin se ejecute de manera diaria. Adicionalmente, la evidencia definida en el control hace referencia únicamente a la bitácora del backup y no a un informe formal que respalde la actividad.
La evidencia aportada no permite verificar la ejecución de la actividad, dado que no se observa su ejecución con la periodicidad diaria establecida en la actividad de control
No se materializo el riesgo
Se recomienda revisar la periodicidad y el tipo de evidencia reportada, dado que se evidencian debilidades según lo establecido en como se realiza la actividad de control</t>
  </si>
  <si>
    <t>El/la funcionario/a o contratista  de la Oficina de Tics responsable de la administración del Antivirus.</t>
  </si>
  <si>
    <t>Verificar la ejecución de las tareas y actualizaciones necesarias para su adecuada operación o funcionamiento.</t>
  </si>
  <si>
    <t>Se monitorea permanentemente que el antivirus se encuentre funcionando y que si existen amenazas se encuentren controladas. Si hay equipos que se encuentren afectados, se extrae el equipo para revisión.</t>
  </si>
  <si>
    <t>En caso de que se detecte una situación de riesgo con algún equipo en especial, se procede a realizar intervención que corrija la situación detectada eliminando la amenaza presentada y normalizando la situación.</t>
  </si>
  <si>
    <t>Informe de eventos presentados (trimestral)</t>
  </si>
  <si>
    <t xml:space="preserve">Procedimiento de Instalación de Software y Hardware E-GTIC-PR-001 </t>
  </si>
  <si>
    <r>
      <rPr>
        <b/>
        <sz val="11"/>
        <color rgb="FF000000"/>
        <rFont val="Times New Roman"/>
      </rPr>
      <t xml:space="preserve">ANTIVIRUS 
</t>
    </r>
    <r>
      <rPr>
        <sz val="11"/>
        <color rgb="FF000000"/>
        <rFont val="Times New Roman"/>
      </rPr>
      <t xml:space="preserve">
Con el fin de garantizar la protección de los equipos institucionales frente a amenazas informáticas, se ha implementado un proceso de monitoreo continuo con el antivirus Sophos, mediante su consola de administración centralizada. Este control permite verificar el estado de protección de los dispositivos, la detección oportuna de amenazas y la activación automática de respuestas ante eventos de seguridad.
Así mismo, la herramienta ha mostrado un comportamiento eficaz en la detección proactiva de amenazas, incluyendo: Identificación de procesos maliciosos o sospechosos mediante análisis de comportamiento, bloqueo y aislamiento automático de archivos y procesos dañinos, eliminación o cuarentena de archivos maliciosos sin intervención del usuario, alertas en tiempo real y trazabilidad, generación de alertas automáticas vía correo electrónico a los administradores del sistema, Registro detallado de cada evento, con fecha, tipo de amenaza, equipo afectado y acción realizada, seguimiento de tendencias de amenazas por tipo y frecuencia, lo cual apoya la toma de decisiones en seguridad.
De igual manera se han aplicado revisiones para asegurar que todos los equipos priorizados cuenten con el agente activo y actualizado y que no existan dispositivos fuera de cobertura o con fallas en el servicio. 
Las políticas de seguridad (bloqueo de PUAs, control web, prevención de exploits, etc.) estén correctamente configuradas y aplicadas
</t>
    </r>
  </si>
  <si>
    <r>
      <rPr>
        <b/>
        <sz val="11"/>
        <color rgb="FF000000"/>
        <rFont val="Arial"/>
      </rPr>
      <t xml:space="preserve">ANTIVIRUS 
</t>
    </r>
    <r>
      <rPr>
        <sz val="11"/>
        <color rgb="FF000000"/>
        <rFont val="Arial"/>
      </rPr>
      <t xml:space="preserve">
Informe acciones medienta el cual se han aplicado revisiones para asegurar que  los quipos cuenten con  el agente activo y actualizado y que no existan dispositivos fuera de cobertura o con fallas en el servicio. 
</t>
    </r>
  </si>
  <si>
    <r>
      <rPr>
        <b/>
        <u/>
        <sz val="11"/>
        <color rgb="FF000000"/>
        <rFont val="Times New Roman"/>
      </rPr>
      <t xml:space="preserve">CONTROL 2: 
</t>
    </r>
    <r>
      <rPr>
        <sz val="11"/>
        <color rgb="FF000000"/>
        <rFont val="Times New Roman"/>
      </rPr>
      <t xml:space="preserve">El proceso para este riesgo adjunta el informe de antivirus del periodo comprendido del 1 de mayo al 31 de agosto de 2025, el cual cumple con los solicitado como evidencia del control. </t>
    </r>
  </si>
  <si>
    <t>CONTROL 2
Se evidenció la ejecución de la actividad de control
Se evidencio la ejecucion de la actividad de fortalecimiento
No se materializo el riesgo</t>
  </si>
  <si>
    <t>El/la funcionario/a o contratista  de la Oficina de Tics responsable de la administración del Firewall.</t>
  </si>
  <si>
    <t>Se monitorea permanentemente que el firewall se encuentre funcionando y con las políticas actualizadas y que si existen amenazas se encuentren controladas. Si hay equipos que se encuentren afectados, se extrae el equipo para revisión.</t>
  </si>
  <si>
    <t>Procedimiento Gestión de Acceso a usuarios E-GTIC-PR006</t>
  </si>
  <si>
    <t>09/009/2025</t>
  </si>
  <si>
    <r>
      <rPr>
        <b/>
        <sz val="11"/>
        <color rgb="FF000000"/>
        <rFont val="Times New Roman"/>
      </rPr>
      <t xml:space="preserve">FIREWALL
</t>
    </r>
    <r>
      <rPr>
        <sz val="11"/>
        <color rgb="FF000000"/>
        <rFont val="Times New Roman"/>
      </rPr>
      <t>Através de la herramienta de análisis 
FortiAnalyzer, con la que cuenta la entidad, se realiza un monitoreo constante y 
detallado de los eventos de seguridad que ocurren diariamente en la red institucional. 
Esta herramienta permite centralizar, correlacionar y analizar grandes volúmenes de 
datos generados por los distintos dispositivos de seguridad, como firewalls, sistemas de 
detección de intrusos, proxies y demás componentes críticos de la infraestructura</t>
    </r>
  </si>
  <si>
    <r>
      <rPr>
        <b/>
        <sz val="11"/>
        <color rgb="FF000000"/>
        <rFont val="Times New Roman"/>
      </rPr>
      <t xml:space="preserve">
FIREWAL
</t>
    </r>
    <r>
      <rPr>
        <sz val="11"/>
        <color rgb="FF000000"/>
        <rFont val="Times New Roman"/>
      </rPr>
      <t xml:space="preserve">
Con el objetivo de generar estrategias en referencia a  la seguridad en las redes en la entidad,  se ha venido implementando el análisis de vulnerabilidades y/o escaneo de puertos y servidores mediante la herramienta NMAP " KALI LINUX" lo cual nos ha permitido evidenciar vulnerabilidades de los servidores de producción de la entidad, generando estrategias para la mitigación de riesgos encontrados en los procesos de escaneo al interior de la Oficina de TI
</t>
    </r>
  </si>
  <si>
    <r>
      <rPr>
        <b/>
        <u/>
        <sz val="11"/>
        <color rgb="FF000000"/>
        <rFont val="Times New Roman"/>
      </rPr>
      <t xml:space="preserve">CONTROL 3:
</t>
    </r>
    <r>
      <rPr>
        <sz val="11"/>
        <color rgb="FF000000"/>
        <rFont val="Times New Roman"/>
      </rPr>
      <t xml:space="preserve">El proceso para este control carga dos (2) carpetas con la siguiente información: 
a. Reporte de amenazas fortinet correspondienta a los meses de mayo a junio de 2025. 
b. Dos (2) informes de amenazas de analyzer- equipo, uno del periodo comprendido de mayo a junio y el otro del peroiodo de mayo al mes de agosto del 2025. 
La evidencia aporta cumple con lo requerido en el control. </t>
    </r>
  </si>
  <si>
    <t>CONTROL 3
Se evidenció la ejecución de la actividad de control
Se evidencio la ejecucion de la actividad de fortalecimiento
No se materializo el riesgo</t>
  </si>
  <si>
    <t>El proveedor que suministra el servicio de hosting</t>
  </si>
  <si>
    <t>Verificar  la disponibilidad de la página web de lDIPRON</t>
  </si>
  <si>
    <t>Frente al reporte de caidas o fallas de la página web se revisa para garantizar la disponibilidad de la misma para la consulta de información por parte de los diferentes grupos de interés y ciudadanía en general</t>
  </si>
  <si>
    <t>En caso de que se presente caída de la pagina web, se procede a contactar al proveedor para que establezca el motivo y corrija la situación restaurando el servicio.</t>
  </si>
  <si>
    <t xml:space="preserve">Informe del servicio contratado
Correo electrónico con la situación presentada (Cuando aplique) </t>
  </si>
  <si>
    <t>Contrato de prestación de servicios</t>
  </si>
  <si>
    <r>
      <rPr>
        <b/>
        <sz val="11"/>
        <color rgb="FF000000"/>
        <rFont val="Times New Roman"/>
      </rPr>
      <t xml:space="preserve">HOSTING
</t>
    </r>
    <r>
      <rPr>
        <sz val="11"/>
        <color rgb="FF000000"/>
        <rFont val="Times New Roman"/>
      </rPr>
      <t>•	Se realiza la validación de la disponibilidad de la página WEB, con el objetivo de que los servicios estén en operabilidad.
Para garantizar el correcto funcionamiento del servicio de hosting, se ha venido implementando un proceso de seguimiento y control basado en la evaluación periódica del desempeño, seguridad y disponibilidad del servicio, de acuerdo con los niveles de servicio pactados contractualmente (SLA). Este control se ha llevado a cabo mediante las siguientes acciones:
•	El proveedor ha emitido informes periódicos que incluyen monitoreo y seguimiento de Tiempo de actividad (uptime), Monitoreo de accesos y registros de actividad, Reportes de incidentes y su resolución, Alertas de seguridad gestionadas y mitigadas. 
•	Se ha realizado un monitoreo complementario desde la Entidad para validar la disponibilidad continua del sitio web institucional, evidenciando ausencia de caídas o interrupciones críticas.
Así mismo, es importante precisar, que, los informes entregados por el proveedor evidencian que se han aplicado las actualizaciones de seguridad pertinentes, así como, las configuraciones de protección contra amenazas comunes.
La disponibilidad del servicio se ha mantenido dentro de los parámetros establecidos, y no se han presentado vulneraciones reportadas que comprometan la integridad, disponibilidad o confidencialidad de la información alojada en el sitio.
Se ha validado que el proveedor sigue buenas prácticas en gestión de servidores, copias de seguridad automáticas, acceso seguro mediante protocolos cifrados (HTTPS/TLS), y segregación adecuada del entorno.</t>
    </r>
  </si>
  <si>
    <r>
      <rPr>
        <b/>
        <sz val="11"/>
        <color rgb="FF000000"/>
        <rFont val="Arial"/>
      </rPr>
      <t xml:space="preserve">HOSTING
</t>
    </r>
    <r>
      <rPr>
        <sz val="11"/>
        <color rgb="FF000000"/>
        <rFont val="Arial"/>
      </rPr>
      <t xml:space="preserve">Con el objetivo de garantizar el correcto funcionamiento del servicio, se ha venido implementando un proceso de seguimiento y control basado en evaluación periódica del desempeño, seguridad y disponibilidad de los servicios, teniendo en cuenta los servicios contratados por la entidad y de esta manera garantizar su optimo funcionamiento. 
</t>
    </r>
  </si>
  <si>
    <r>
      <rPr>
        <b/>
        <u/>
        <sz val="11"/>
        <color rgb="FF000000"/>
        <rFont val="Times New Roman"/>
      </rPr>
      <t xml:space="preserve">CONTROL 4: 
</t>
    </r>
    <r>
      <rPr>
        <sz val="11"/>
        <color rgb="FF000000"/>
        <rFont val="Times New Roman"/>
      </rPr>
      <t xml:space="preserve">El proceso carga como evidencia cuatro (4) informes  del servicio contratado, sobre el reporte de caidas o fallas de la pagina web, así: 
- Informe de septiembre 2024- contrato 1781-2024
-Informe de agosto 2024 - contrato 1781-2024
- informe de junio 2025 - contrato 1629-2025
- Informe de junio 2024 - contrato 1781-2024
De acuerdo a la evidencia cargada se evidencia la adecuada aplicación del control
</t>
    </r>
    <r>
      <rPr>
        <b/>
        <u/>
        <sz val="11"/>
        <color rgb="FF000000"/>
        <rFont val="Times New Roman"/>
      </rPr>
      <t xml:space="preserve">ACCIÓN DE FORTALECIMIENTO: 
</t>
    </r>
    <r>
      <rPr>
        <sz val="11"/>
        <color rgb="FF000000"/>
        <rFont val="Times New Roman"/>
      </rPr>
      <t xml:space="preserve">El plan de acción establecido por el proceso es:
Elaborar una (1) pieza de comunicación en el buen uso del correo electrónico y se encuentra onc fecha de agosto 
Como evidencia se relacionan tres (3) carpetas asociadas a los primeros 3 controles, las cuales no corresponde a lo solicitado en esta accion. 
Se recomienda al proceso identificar con claridad las evidencias aportadas vs lo referido en evidencia en esta matriz.
</t>
    </r>
  </si>
  <si>
    <t>CONTROL 4
Se evidenció la ejecución de la actividad de control
 Se reportó que durante este periodo no se dio aplicación a la actividad de control
No se materializo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</si>
</sst>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0.0%"/>
    <numFmt numFmtId="165" formatCode="d/m/yyyy"/>
  </numFmts>
  <fonts count="47" x14ac:knownFonts="1">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sz val="11"/>
      <color rgb="FF000000"/>
      <name val="Arial"/>
      <family val="2"/>
      <charset val="1"/>
    </font>
    <font>
      <sz val="11"/>
      <color rgb="FF000000"/>
      <name val="Times New Roman"/>
      <family val="1"/>
    </font>
    <font>
      <b/>
      <sz val="12"/>
      <color rgb="FF000000"/>
      <name val="Times New Roman"/>
      <family val="1"/>
    </font>
    <font>
      <u/>
      <sz val="11"/>
      <color theme="10"/>
      <name val="Calibri"/>
      <family val="2"/>
      <scheme val="minor"/>
    </font>
    <font>
      <b/>
      <sz val="9"/>
      <color rgb="FF000000"/>
      <name val="Tahoma"/>
      <family val="2"/>
    </font>
    <font>
      <b/>
      <sz val="11"/>
      <color rgb="FF000000"/>
      <name val="Times New Roman"/>
      <family val="1"/>
    </font>
    <font>
      <sz val="10"/>
      <color rgb="FF000000"/>
      <name val="Times New Roman"/>
      <family val="1"/>
    </font>
    <font>
      <b/>
      <sz val="11"/>
      <color rgb="FF000000"/>
      <name val="Times New Roman"/>
    </font>
    <font>
      <sz val="11"/>
      <color rgb="FF000000"/>
      <name val="Times New Roman"/>
    </font>
    <font>
      <b/>
      <sz val="12"/>
      <color rgb="FF000000"/>
      <name val="Times New Roman"/>
    </font>
    <font>
      <sz val="12"/>
      <color rgb="FF000000"/>
      <name val="Times New Roman"/>
    </font>
    <font>
      <sz val="11"/>
      <name val="Times New Roman"/>
      <family val="1"/>
    </font>
    <font>
      <b/>
      <sz val="10"/>
      <color rgb="FF000000"/>
      <name val="Times New Roman"/>
    </font>
    <font>
      <b/>
      <u/>
      <sz val="10"/>
      <color rgb="FF000000"/>
      <name val="Times New Roman"/>
    </font>
    <font>
      <sz val="10"/>
      <color rgb="FF000000"/>
      <name val="Times New Roman"/>
    </font>
    <font>
      <sz val="8"/>
      <color rgb="FF000000"/>
      <name val="Times New Roman"/>
    </font>
    <font>
      <b/>
      <sz val="8"/>
      <color rgb="FF000000"/>
      <name val="Times New Roman"/>
    </font>
    <font>
      <sz val="8"/>
      <color rgb="FF000000"/>
      <name val="Times New Roman"/>
      <family val="1"/>
    </font>
    <font>
      <u/>
      <sz val="10"/>
      <color rgb="FF000000"/>
      <name val="Times New Roman"/>
    </font>
    <font>
      <b/>
      <sz val="8"/>
      <color rgb="FF000000"/>
      <name val="Times New Roman"/>
      <family val="1"/>
    </font>
    <font>
      <b/>
      <sz val="9"/>
      <color indexed="81"/>
      <name val="Tahoma"/>
      <family val="2"/>
    </font>
    <font>
      <b/>
      <u/>
      <sz val="11"/>
      <color rgb="FF000000"/>
      <name val="Times New Roman"/>
    </font>
    <font>
      <b/>
      <sz val="10"/>
      <color rgb="FF000000"/>
      <name val="Times New Roman"/>
      <family val="1"/>
    </font>
    <font>
      <sz val="12"/>
      <color rgb="FFFF0000"/>
      <name val="Times New Roman"/>
      <family val="1"/>
    </font>
    <font>
      <sz val="11"/>
      <name val="Calibri"/>
      <family val="2"/>
      <scheme val="minor"/>
    </font>
    <font>
      <b/>
      <sz val="16"/>
      <name val="Times New Roman"/>
      <family val="1"/>
    </font>
    <font>
      <b/>
      <sz val="12"/>
      <name val="Times New Roman"/>
      <family val="1"/>
    </font>
    <font>
      <sz val="10"/>
      <name val="Times New Roman"/>
      <family val="1"/>
    </font>
    <font>
      <b/>
      <sz val="18"/>
      <name val="Times New Roman"/>
      <family val="1"/>
    </font>
    <font>
      <b/>
      <sz val="10"/>
      <name val="Times New Roman"/>
      <family val="1"/>
    </font>
    <font>
      <u/>
      <sz val="11"/>
      <name val="Calibri"/>
      <family val="2"/>
      <scheme val="minor"/>
    </font>
    <font>
      <u/>
      <sz val="12"/>
      <color rgb="FF000000"/>
      <name val="Times New Roman"/>
    </font>
    <font>
      <sz val="12"/>
      <color rgb="FF000000"/>
      <name val="Times New Roman"/>
      <family val="1"/>
    </font>
    <font>
      <strike/>
      <sz val="12"/>
      <color theme="1"/>
      <name val="Times New Roman"/>
      <family val="1"/>
    </font>
    <font>
      <b/>
      <sz val="11"/>
      <color rgb="FF000000"/>
      <name val="Arial"/>
    </font>
    <font>
      <sz val="11"/>
      <color rgb="FF000000"/>
      <name val="Arial"/>
    </font>
  </fonts>
  <fills count="7">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style="medium">
        <color rgb="FF000000"/>
      </right>
      <top style="thin">
        <color indexed="64"/>
      </top>
      <bottom/>
      <diagonal/>
    </border>
    <border>
      <left style="medium">
        <color rgb="FF000000"/>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rgb="FF000000"/>
      </right>
      <top/>
      <bottom style="thin">
        <color indexed="64"/>
      </bottom>
      <diagonal/>
    </border>
    <border>
      <left style="medium">
        <color rgb="FF000000"/>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bottom style="thin">
        <color indexed="64"/>
      </bottom>
      <diagonal/>
    </border>
    <border>
      <left style="medium">
        <color indexed="64"/>
      </left>
      <right style="thin">
        <color indexed="64"/>
      </right>
      <top/>
      <bottom style="thin">
        <color indexed="64"/>
      </bottom>
      <diagonal/>
    </border>
  </borders>
  <cellStyleXfs count="3">
    <xf numFmtId="0" fontId="0" fillId="0" borderId="0"/>
    <xf numFmtId="41" fontId="6" fillId="0" borderId="0" applyFont="0" applyFill="0" applyBorder="0" applyAlignment="0" applyProtection="0"/>
    <xf numFmtId="0" fontId="14" fillId="0" borderId="0" applyNumberFormat="0" applyFill="0" applyBorder="0" applyAlignment="0" applyProtection="0"/>
  </cellStyleXfs>
  <cellXfs count="522">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1" fillId="0" borderId="0" xfId="0" applyFont="1" applyAlignment="1">
      <alignment horizontal="center" vertical="center"/>
    </xf>
    <xf numFmtId="0" fontId="2" fillId="0" borderId="0" xfId="0" applyFont="1" applyAlignment="1">
      <alignment horizontal="justify" vertical="center" wrapText="1"/>
    </xf>
    <xf numFmtId="0" fontId="10" fillId="0" borderId="0" xfId="0" applyFont="1"/>
    <xf numFmtId="164" fontId="2" fillId="4"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right" vertical="center"/>
    </xf>
    <xf numFmtId="0" fontId="2" fillId="0" borderId="0" xfId="0" applyFont="1" applyAlignment="1">
      <alignment horizontal="center" vertical="center"/>
    </xf>
    <xf numFmtId="14" fontId="10" fillId="0" borderId="0" xfId="0" applyNumberFormat="1" applyFont="1" applyAlignment="1" applyProtection="1">
      <alignment horizontal="center" vertical="center"/>
      <protection locked="0"/>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0"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0" fontId="2" fillId="0" borderId="1" xfId="0" applyFont="1" applyBorder="1" applyAlignment="1">
      <alignment horizontal="center" vertical="center"/>
    </xf>
    <xf numFmtId="9" fontId="3" fillId="0" borderId="0" xfId="0" applyNumberFormat="1" applyFont="1" applyAlignment="1">
      <alignment horizontal="center" vertical="center"/>
    </xf>
    <xf numFmtId="0" fontId="9" fillId="0" borderId="0" xfId="0" applyFont="1" applyAlignment="1">
      <alignment horizontal="center" vertical="center" textRotation="90"/>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2" fillId="0" borderId="0" xfId="0" applyFont="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xf>
    <xf numFmtId="0" fontId="0" fillId="0" borderId="1" xfId="0" applyBorder="1" applyAlignment="1">
      <alignment horizontal="left"/>
    </xf>
    <xf numFmtId="0" fontId="10" fillId="0" borderId="1" xfId="0" applyFont="1" applyBorder="1"/>
    <xf numFmtId="0" fontId="2" fillId="2" borderId="1" xfId="0" applyFont="1" applyFill="1" applyBorder="1"/>
    <xf numFmtId="0" fontId="0" fillId="0" borderId="1" xfId="0" applyBorder="1"/>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4" fillId="0" borderId="1" xfId="0" applyFont="1" applyBorder="1"/>
    <xf numFmtId="0" fontId="2" fillId="4" borderId="1" xfId="0" applyFont="1" applyFill="1" applyBorder="1" applyAlignment="1">
      <alignment horizontal="center" vertical="center"/>
    </xf>
    <xf numFmtId="0" fontId="2" fillId="0" borderId="1" xfId="0" applyFont="1" applyBorder="1" applyAlignment="1">
      <alignment horizontal="center" vertical="center" textRotation="90"/>
    </xf>
    <xf numFmtId="9" fontId="8" fillId="4" borderId="1" xfId="0" applyNumberFormat="1" applyFont="1" applyFill="1" applyBorder="1" applyAlignment="1">
      <alignment horizontal="center" vertical="center"/>
    </xf>
    <xf numFmtId="0" fontId="8" fillId="0" borderId="1" xfId="0" applyFont="1" applyBorder="1" applyAlignment="1">
      <alignment horizontal="center" vertical="center" textRotation="90" wrapText="1"/>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8" fillId="0" borderId="1" xfId="0" applyFont="1" applyBorder="1" applyAlignment="1">
      <alignment horizontal="justify" vertical="center" wrapText="1"/>
    </xf>
    <xf numFmtId="9" fontId="8"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justify" vertical="center" wrapText="1"/>
    </xf>
    <xf numFmtId="10" fontId="2" fillId="0" borderId="1" xfId="0" applyNumberFormat="1" applyFont="1" applyBorder="1" applyAlignment="1">
      <alignment horizontal="justify" vertical="center" wrapText="1"/>
    </xf>
    <xf numFmtId="10" fontId="8" fillId="0" borderId="1" xfId="0" applyNumberFormat="1" applyFont="1" applyBorder="1" applyAlignment="1">
      <alignment horizontal="justify"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wrapText="1"/>
    </xf>
    <xf numFmtId="41" fontId="3" fillId="0" borderId="0" xfId="1" applyFont="1" applyFill="1" applyBorder="1" applyAlignment="1">
      <alignment horizontal="center" vertical="center" wrapText="1"/>
    </xf>
    <xf numFmtId="14" fontId="17" fillId="0" borderId="1" xfId="0" applyNumberFormat="1" applyFont="1" applyBorder="1" applyAlignment="1">
      <alignment horizontal="center" vertical="center"/>
    </xf>
    <xf numFmtId="0" fontId="16" fillId="0" borderId="1" xfId="0" applyFont="1" applyBorder="1" applyAlignment="1">
      <alignment horizontal="left" vertical="center" wrapText="1"/>
    </xf>
    <xf numFmtId="0" fontId="16" fillId="0" borderId="6" xfId="0" applyFont="1" applyBorder="1" applyAlignment="1">
      <alignment horizontal="left" vertical="center" wrapText="1"/>
    </xf>
    <xf numFmtId="0" fontId="18" fillId="0" borderId="6" xfId="0" applyFont="1" applyBorder="1" applyAlignment="1">
      <alignment horizontal="left" vertical="center" wrapText="1"/>
    </xf>
    <xf numFmtId="0" fontId="1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49" fontId="4" fillId="0" borderId="12"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49" fontId="4" fillId="0" borderId="18"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14" fontId="1" fillId="0" borderId="12" xfId="0" applyNumberFormat="1" applyFont="1" applyBorder="1" applyAlignment="1">
      <alignment horizontal="center" vertical="center"/>
    </xf>
    <xf numFmtId="0" fontId="14" fillId="2" borderId="22" xfId="2" applyFill="1" applyBorder="1" applyAlignment="1">
      <alignment horizontal="center" vertical="center" wrapText="1"/>
    </xf>
    <xf numFmtId="0" fontId="14" fillId="2" borderId="23" xfId="2" applyFill="1" applyBorder="1" applyAlignment="1">
      <alignment horizontal="center" vertical="center" wrapText="1"/>
    </xf>
    <xf numFmtId="0" fontId="14" fillId="2" borderId="24" xfId="2" applyFill="1" applyBorder="1" applyAlignment="1">
      <alignment horizontal="center" vertical="center" wrapText="1"/>
    </xf>
    <xf numFmtId="0" fontId="14" fillId="2" borderId="25" xfId="2" applyFill="1" applyBorder="1" applyAlignment="1">
      <alignment horizontal="center" vertical="center" wrapText="1"/>
    </xf>
    <xf numFmtId="0" fontId="14" fillId="2" borderId="7" xfId="2" applyFill="1" applyBorder="1" applyAlignment="1">
      <alignment horizontal="center" vertical="center" wrapText="1"/>
    </xf>
    <xf numFmtId="0" fontId="14" fillId="2" borderId="26" xfId="2" applyFill="1" applyBorder="1" applyAlignment="1">
      <alignment horizontal="center" vertical="center" wrapText="1"/>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6" xfId="0" applyFont="1" applyFill="1" applyBorder="1" applyAlignment="1">
      <alignment horizontal="center" vertical="center"/>
    </xf>
    <xf numFmtId="0" fontId="3" fillId="0" borderId="5" xfId="0" applyFont="1" applyBorder="1" applyAlignment="1">
      <alignment horizontal="center" vertical="top"/>
    </xf>
    <xf numFmtId="0" fontId="3" fillId="0" borderId="20" xfId="0" applyFont="1" applyBorder="1" applyAlignment="1">
      <alignment horizontal="center" vertical="top"/>
    </xf>
    <xf numFmtId="0" fontId="3" fillId="0" borderId="6" xfId="0" applyFont="1" applyBorder="1" applyAlignment="1">
      <alignment horizontal="center" vertical="top"/>
    </xf>
    <xf numFmtId="0" fontId="3" fillId="0" borderId="5" xfId="0" applyFont="1" applyBorder="1" applyAlignment="1">
      <alignment horizontal="justify" vertical="top"/>
    </xf>
    <xf numFmtId="0" fontId="3" fillId="0" borderId="20" xfId="0" applyFont="1" applyBorder="1" applyAlignment="1">
      <alignment horizontal="justify" vertical="top"/>
    </xf>
    <xf numFmtId="0" fontId="3" fillId="0" borderId="6" xfId="0" applyFont="1" applyBorder="1" applyAlignment="1">
      <alignment horizontal="justify" vertical="top"/>
    </xf>
    <xf numFmtId="0" fontId="3" fillId="0" borderId="5" xfId="0" applyFont="1" applyBorder="1" applyAlignment="1">
      <alignment horizontal="center" vertical="top" wrapText="1"/>
    </xf>
    <xf numFmtId="0" fontId="3" fillId="0" borderId="20" xfId="0" applyFont="1" applyBorder="1" applyAlignment="1">
      <alignment horizontal="center" vertical="top" wrapText="1"/>
    </xf>
    <xf numFmtId="0" fontId="3" fillId="0" borderId="6" xfId="0" applyFont="1" applyBorder="1" applyAlignment="1">
      <alignment horizontal="center" vertical="top" wrapText="1"/>
    </xf>
    <xf numFmtId="0" fontId="3" fillId="4" borderId="5" xfId="0" applyFont="1" applyFill="1" applyBorder="1" applyAlignment="1">
      <alignment horizontal="center" vertical="top"/>
    </xf>
    <xf numFmtId="0" fontId="3" fillId="4" borderId="20" xfId="0" applyFont="1" applyFill="1" applyBorder="1" applyAlignment="1">
      <alignment horizontal="center" vertical="top"/>
    </xf>
    <xf numFmtId="0" fontId="3" fillId="4" borderId="6" xfId="0" applyFont="1" applyFill="1" applyBorder="1" applyAlignment="1">
      <alignment horizontal="center" vertical="top"/>
    </xf>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wrapText="1"/>
    </xf>
    <xf numFmtId="0" fontId="20" fillId="0" borderId="1" xfId="0" applyFont="1" applyBorder="1" applyAlignment="1">
      <alignment horizontal="center" vertical="center" wrapText="1"/>
    </xf>
    <xf numFmtId="0" fontId="13" fillId="0" borderId="1" xfId="0" applyFont="1" applyBorder="1" applyAlignment="1">
      <alignment horizontal="center" vertical="center" wrapText="1"/>
    </xf>
    <xf numFmtId="9" fontId="3" fillId="4" borderId="5" xfId="0" applyNumberFormat="1" applyFont="1" applyFill="1" applyBorder="1" applyAlignment="1">
      <alignment horizontal="center" vertical="top"/>
    </xf>
    <xf numFmtId="9" fontId="3" fillId="4" borderId="20" xfId="0" applyNumberFormat="1" applyFont="1" applyFill="1" applyBorder="1" applyAlignment="1">
      <alignment horizontal="center" vertical="top"/>
    </xf>
    <xf numFmtId="9" fontId="3" fillId="4" borderId="6" xfId="0" applyNumberFormat="1" applyFont="1" applyFill="1" applyBorder="1" applyAlignment="1">
      <alignment horizontal="center" vertical="top"/>
    </xf>
    <xf numFmtId="0" fontId="9" fillId="4" borderId="5" xfId="0" applyFont="1" applyFill="1" applyBorder="1" applyAlignment="1">
      <alignment horizontal="center" vertical="top" textRotation="90"/>
    </xf>
    <xf numFmtId="0" fontId="9" fillId="4" borderId="20" xfId="0" applyFont="1" applyFill="1" applyBorder="1" applyAlignment="1">
      <alignment horizontal="center" vertical="top" textRotation="90"/>
    </xf>
    <xf numFmtId="0" fontId="9" fillId="4" borderId="6" xfId="0" applyFont="1" applyFill="1" applyBorder="1" applyAlignment="1">
      <alignment horizontal="center" vertical="top" textRotation="90"/>
    </xf>
    <xf numFmtId="0" fontId="1" fillId="0" borderId="5" xfId="0" applyFont="1" applyBorder="1" applyAlignment="1">
      <alignment horizontal="center" vertical="center" textRotation="90"/>
    </xf>
    <xf numFmtId="0" fontId="1" fillId="0" borderId="20" xfId="0" applyFont="1" applyBorder="1" applyAlignment="1">
      <alignment horizontal="center" vertical="center" textRotation="90"/>
    </xf>
    <xf numFmtId="0" fontId="1" fillId="0" borderId="6" xfId="0" applyFont="1" applyBorder="1" applyAlignment="1">
      <alignment horizontal="center" vertical="center" textRotation="90"/>
    </xf>
    <xf numFmtId="0" fontId="2" fillId="0" borderId="5" xfId="0" applyFont="1" applyBorder="1" applyAlignment="1">
      <alignment horizontal="justify" vertical="top" wrapText="1"/>
    </xf>
    <xf numFmtId="0" fontId="2" fillId="0" borderId="20" xfId="0" applyFont="1" applyBorder="1" applyAlignment="1">
      <alignment horizontal="justify" vertical="top" wrapText="1"/>
    </xf>
    <xf numFmtId="0" fontId="2" fillId="0" borderId="6" xfId="0" applyFont="1" applyBorder="1" applyAlignment="1">
      <alignment horizontal="justify" vertical="top" wrapText="1"/>
    </xf>
    <xf numFmtId="0" fontId="8" fillId="0" borderId="5" xfId="0" applyFont="1" applyBorder="1" applyAlignment="1">
      <alignment horizontal="justify" vertical="top" wrapText="1"/>
    </xf>
    <xf numFmtId="0" fontId="8" fillId="0" borderId="20" xfId="0" applyFont="1" applyBorder="1" applyAlignment="1">
      <alignment horizontal="justify" vertical="top" wrapText="1"/>
    </xf>
    <xf numFmtId="0" fontId="8" fillId="0" borderId="6" xfId="0" applyFont="1" applyBorder="1" applyAlignment="1">
      <alignment horizontal="justify" vertical="top" wrapText="1"/>
    </xf>
    <xf numFmtId="14" fontId="2" fillId="0" borderId="5" xfId="0" applyNumberFormat="1" applyFont="1" applyBorder="1" applyAlignment="1">
      <alignment horizontal="justify" vertical="top" wrapText="1"/>
    </xf>
    <xf numFmtId="14" fontId="2" fillId="0" borderId="20" xfId="0" applyNumberFormat="1" applyFont="1" applyBorder="1" applyAlignment="1">
      <alignment horizontal="justify" vertical="top" wrapText="1"/>
    </xf>
    <xf numFmtId="14" fontId="2" fillId="0" borderId="6" xfId="0" applyNumberFormat="1" applyFont="1" applyBorder="1" applyAlignment="1">
      <alignment horizontal="justify" vertical="top" wrapText="1"/>
    </xf>
    <xf numFmtId="0" fontId="11" fillId="0" borderId="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7" xfId="0" applyFont="1" applyBorder="1" applyAlignment="1">
      <alignment horizontal="center" vertical="center" wrapText="1"/>
    </xf>
    <xf numFmtId="0" fontId="12" fillId="0" borderId="5" xfId="0" applyFont="1" applyBorder="1" applyAlignment="1">
      <alignment horizontal="center" vertical="center"/>
    </xf>
    <xf numFmtId="0" fontId="12" fillId="0" borderId="20" xfId="0" applyFont="1" applyBorder="1" applyAlignment="1">
      <alignment horizontal="center" vertical="center"/>
    </xf>
    <xf numFmtId="0" fontId="12" fillId="0" borderId="27" xfId="0" applyFont="1" applyBorder="1" applyAlignment="1">
      <alignment horizontal="center" vertical="center"/>
    </xf>
    <xf numFmtId="0" fontId="17" fillId="0" borderId="5"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7" xfId="0" applyFont="1" applyBorder="1" applyAlignment="1">
      <alignment horizontal="center" vertical="center" wrapText="1"/>
    </xf>
    <xf numFmtId="0" fontId="18" fillId="0" borderId="5" xfId="0" applyFont="1" applyBorder="1" applyAlignment="1">
      <alignment vertical="center" wrapText="1"/>
    </xf>
    <xf numFmtId="0" fontId="16" fillId="0" borderId="20" xfId="0" applyFont="1" applyBorder="1" applyAlignment="1">
      <alignment vertical="center" wrapText="1"/>
    </xf>
    <xf numFmtId="0" fontId="16" fillId="0" borderId="6" xfId="0" applyFont="1" applyBorder="1" applyAlignment="1">
      <alignment vertical="center" wrapText="1"/>
    </xf>
    <xf numFmtId="0" fontId="7" fillId="0" borderId="0" xfId="0" applyFont="1" applyAlignment="1">
      <alignment horizontal="left" vertical="center"/>
    </xf>
    <xf numFmtId="9" fontId="3" fillId="0" borderId="5" xfId="0" applyNumberFormat="1" applyFont="1" applyBorder="1" applyAlignment="1">
      <alignment horizontal="center" vertical="top" wrapText="1"/>
    </xf>
    <xf numFmtId="9" fontId="3" fillId="0" borderId="20" xfId="0" applyNumberFormat="1" applyFont="1" applyBorder="1" applyAlignment="1">
      <alignment horizontal="center" vertical="top" wrapText="1"/>
    </xf>
    <xf numFmtId="9" fontId="3" fillId="0" borderId="6"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0" borderId="20" xfId="1" applyNumberFormat="1" applyFont="1" applyBorder="1" applyAlignment="1">
      <alignment horizontal="center" vertical="top" wrapText="1"/>
    </xf>
    <xf numFmtId="9" fontId="3" fillId="0" borderId="6" xfId="1" applyNumberFormat="1" applyFont="1" applyBorder="1" applyAlignment="1">
      <alignment horizontal="center" vertical="top" wrapText="1"/>
    </xf>
    <xf numFmtId="0" fontId="14" fillId="2" borderId="10" xfId="2" applyFill="1" applyBorder="1" applyAlignment="1">
      <alignment horizontal="center" vertical="center" wrapText="1"/>
    </xf>
    <xf numFmtId="0" fontId="14" fillId="2" borderId="8" xfId="2" applyFill="1" applyBorder="1" applyAlignment="1">
      <alignment horizontal="center" vertical="center" wrapText="1"/>
    </xf>
    <xf numFmtId="0" fontId="14" fillId="2" borderId="21" xfId="2" applyFill="1" applyBorder="1" applyAlignment="1">
      <alignment horizontal="center" vertical="center" wrapText="1"/>
    </xf>
    <xf numFmtId="0" fontId="14" fillId="2" borderId="11" xfId="2" applyFill="1" applyBorder="1" applyAlignment="1">
      <alignment horizontal="center" vertical="center" wrapText="1"/>
    </xf>
    <xf numFmtId="0" fontId="1" fillId="2" borderId="28" xfId="0" applyFont="1" applyFill="1" applyBorder="1" applyAlignment="1">
      <alignment horizontal="center"/>
    </xf>
    <xf numFmtId="0" fontId="1" fillId="2" borderId="29" xfId="0" applyFont="1" applyFill="1" applyBorder="1" applyAlignment="1">
      <alignment horizontal="center"/>
    </xf>
    <xf numFmtId="0" fontId="1" fillId="2" borderId="8" xfId="0" applyFont="1" applyFill="1" applyBorder="1" applyAlignment="1">
      <alignment horizontal="center"/>
    </xf>
    <xf numFmtId="0" fontId="1" fillId="2" borderId="30" xfId="0" applyFont="1" applyFill="1" applyBorder="1" applyAlignment="1">
      <alignment horizont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4" fillId="2" borderId="34" xfId="2" applyFill="1" applyBorder="1" applyAlignment="1">
      <alignment horizontal="center" vertical="center" wrapText="1"/>
    </xf>
    <xf numFmtId="0" fontId="14" fillId="2" borderId="5" xfId="2" applyFill="1" applyBorder="1" applyAlignment="1">
      <alignment horizontal="center" vertical="center" wrapText="1"/>
    </xf>
    <xf numFmtId="0" fontId="14" fillId="2" borderId="35" xfId="2" applyFill="1" applyBorder="1" applyAlignment="1">
      <alignment horizontal="center" vertical="center" wrapText="1"/>
    </xf>
    <xf numFmtId="0" fontId="2" fillId="2" borderId="17" xfId="0" applyFont="1" applyFill="1" applyBorder="1"/>
    <xf numFmtId="0" fontId="2" fillId="2" borderId="0" xfId="0" applyFont="1" applyFill="1"/>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24" xfId="0" applyFont="1" applyFill="1" applyBorder="1" applyAlignment="1">
      <alignment horizontal="center"/>
    </xf>
    <xf numFmtId="0" fontId="2" fillId="2" borderId="20" xfId="0" applyFont="1" applyFill="1" applyBorder="1" applyAlignment="1">
      <alignment horizontal="center"/>
    </xf>
    <xf numFmtId="0" fontId="2" fillId="2" borderId="36" xfId="0" applyFont="1" applyFill="1" applyBorder="1" applyAlignment="1">
      <alignment horizontal="center"/>
    </xf>
    <xf numFmtId="0" fontId="1" fillId="2" borderId="17" xfId="0" applyFont="1" applyFill="1" applyBorder="1" applyAlignment="1">
      <alignment horizontal="center" vertical="center"/>
    </xf>
    <xf numFmtId="0" fontId="1" fillId="2" borderId="0" xfId="0" applyFont="1" applyFill="1" applyAlignment="1">
      <alignment horizontal="center" vertical="center"/>
    </xf>
    <xf numFmtId="0" fontId="1" fillId="2" borderId="16"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8" xfId="0" applyFont="1" applyFill="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top"/>
    </xf>
    <xf numFmtId="0" fontId="3" fillId="0" borderId="1" xfId="0" applyFont="1" applyBorder="1" applyAlignment="1">
      <alignment vertical="top" wrapText="1"/>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2" fillId="0" borderId="1" xfId="0" applyFont="1" applyBorder="1" applyAlignment="1">
      <alignment horizontal="center" vertical="center" wrapText="1"/>
    </xf>
    <xf numFmtId="0" fontId="1" fillId="0" borderId="1" xfId="0" applyFont="1" applyBorder="1" applyAlignment="1">
      <alignment horizontal="center" vertical="center" textRotation="90"/>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4" fontId="10" fillId="0" borderId="1" xfId="0" applyNumberFormat="1" applyFont="1" applyBorder="1" applyAlignment="1" applyProtection="1">
      <alignment horizontal="center" vertical="center"/>
      <protection locked="0"/>
    </xf>
    <xf numFmtId="0" fontId="22" fillId="0" borderId="1" xfId="0" applyFont="1" applyBorder="1" applyAlignment="1">
      <alignment horizontal="left" vertical="center" wrapText="1"/>
    </xf>
    <xf numFmtId="0" fontId="22" fillId="0" borderId="5" xfId="0" applyFont="1" applyBorder="1" applyAlignment="1">
      <alignment vertical="center" wrapText="1"/>
    </xf>
    <xf numFmtId="0" fontId="12" fillId="0" borderId="1" xfId="0" applyFont="1" applyBorder="1" applyAlignment="1">
      <alignment horizontal="center" vertical="center"/>
    </xf>
    <xf numFmtId="0" fontId="10" fillId="0" borderId="1" xfId="0" applyFont="1" applyBorder="1" applyAlignment="1" applyProtection="1">
      <alignment horizontal="center" vertical="center" wrapText="1"/>
      <protection locked="0"/>
    </xf>
    <xf numFmtId="0" fontId="23" fillId="0" borderId="34" xfId="0" applyFont="1" applyBorder="1" applyAlignment="1">
      <alignment horizontal="center" vertical="center" wrapText="1"/>
    </xf>
    <xf numFmtId="0" fontId="26" fillId="0" borderId="1" xfId="0" applyFont="1" applyBorder="1" applyAlignment="1">
      <alignment horizontal="center" vertical="center" wrapText="1"/>
    </xf>
    <xf numFmtId="0" fontId="22" fillId="0" borderId="20" xfId="0" applyFont="1" applyBorder="1" applyAlignment="1">
      <alignment vertical="center" wrapText="1"/>
    </xf>
    <xf numFmtId="0" fontId="23" fillId="0" borderId="39" xfId="0" applyFont="1" applyBorder="1" applyAlignment="1">
      <alignment horizontal="center" vertical="center" wrapText="1"/>
    </xf>
    <xf numFmtId="0" fontId="28" fillId="0" borderId="1" xfId="0" applyFont="1" applyBorder="1" applyAlignment="1">
      <alignment horizontal="center" vertical="center" wrapText="1"/>
    </xf>
    <xf numFmtId="0" fontId="22" fillId="0" borderId="6" xfId="0" applyFont="1" applyBorder="1" applyAlignment="1">
      <alignment vertical="center" wrapText="1"/>
    </xf>
    <xf numFmtId="0" fontId="3" fillId="0" borderId="1" xfId="0" applyFont="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xf>
    <xf numFmtId="0" fontId="24" fillId="0" borderId="5" xfId="0" applyFont="1" applyBorder="1" applyAlignment="1">
      <alignment horizontal="center" vertical="center" wrapText="1"/>
    </xf>
    <xf numFmtId="0" fontId="27" fillId="0" borderId="1" xfId="0" applyFont="1" applyBorder="1" applyAlignment="1">
      <alignment horizontal="center" vertical="top" wrapText="1"/>
    </xf>
    <xf numFmtId="0" fontId="2" fillId="0" borderId="1" xfId="0" applyFont="1" applyBorder="1" applyAlignment="1">
      <alignment horizontal="left" vertical="center"/>
    </xf>
    <xf numFmtId="0" fontId="12" fillId="0" borderId="1" xfId="0" applyFont="1" applyBorder="1" applyAlignment="1">
      <alignment horizontal="left" vertical="center" wrapText="1"/>
    </xf>
    <xf numFmtId="0" fontId="24" fillId="0" borderId="20" xfId="0" applyFont="1" applyBorder="1" applyAlignment="1">
      <alignment horizontal="center" vertical="center" wrapText="1"/>
    </xf>
    <xf numFmtId="0" fontId="30" fillId="0" borderId="1" xfId="0" applyFont="1" applyBorder="1" applyAlignment="1">
      <alignment horizontal="center" vertical="top" wrapText="1"/>
    </xf>
    <xf numFmtId="0" fontId="3" fillId="0" borderId="1" xfId="0" applyFont="1" applyBorder="1" applyAlignment="1">
      <alignment horizontal="justify" vertical="top"/>
    </xf>
    <xf numFmtId="0" fontId="2" fillId="0" borderId="1" xfId="0" applyFont="1" applyBorder="1" applyAlignment="1">
      <alignment horizontal="justify" vertical="top" wrapText="1"/>
    </xf>
    <xf numFmtId="0" fontId="8" fillId="0" borderId="1" xfId="0" applyFont="1" applyBorder="1" applyAlignment="1">
      <alignment horizontal="justify" vertical="top"/>
    </xf>
    <xf numFmtId="14" fontId="2" fillId="0" borderId="1" xfId="0" applyNumberFormat="1" applyFont="1" applyBorder="1" applyAlignment="1">
      <alignment horizontal="justify" vertical="top"/>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9" fillId="6" borderId="5" xfId="0" applyFont="1" applyFill="1" applyBorder="1" applyAlignment="1">
      <alignment horizontal="center" vertical="center" wrapText="1"/>
    </xf>
    <xf numFmtId="0" fontId="2" fillId="0" borderId="1" xfId="0" applyFont="1" applyBorder="1" applyAlignment="1">
      <alignment horizontal="justify" vertical="top"/>
    </xf>
    <xf numFmtId="0" fontId="19" fillId="6" borderId="20" xfId="0" applyFont="1" applyFill="1" applyBorder="1" applyAlignment="1">
      <alignment horizontal="center" vertical="center" wrapText="1"/>
    </xf>
    <xf numFmtId="0" fontId="0" fillId="0" borderId="1" xfId="0" applyBorder="1" applyAlignment="1"/>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textRotation="90"/>
    </xf>
    <xf numFmtId="0" fontId="1" fillId="0" borderId="1" xfId="0" applyFont="1" applyBorder="1" applyAlignment="1">
      <alignment horizontal="center" vertical="center" textRotation="90"/>
    </xf>
    <xf numFmtId="0" fontId="8" fillId="4" borderId="1" xfId="0" applyFont="1" applyFill="1" applyBorder="1" applyAlignment="1">
      <alignment horizontal="center" vertical="center"/>
    </xf>
    <xf numFmtId="0" fontId="8" fillId="0" borderId="1" xfId="0" applyFont="1" applyBorder="1" applyAlignment="1">
      <alignment horizontal="center" vertical="center" textRotation="90"/>
    </xf>
    <xf numFmtId="0" fontId="8" fillId="4" borderId="1" xfId="0" applyFont="1" applyFill="1" applyBorder="1" applyAlignment="1">
      <alignment horizontal="center" vertical="center" textRotation="90"/>
    </xf>
    <xf numFmtId="164" fontId="8" fillId="4" borderId="1" xfId="0" applyNumberFormat="1" applyFont="1" applyFill="1" applyBorder="1" applyAlignment="1">
      <alignment horizontal="center" vertical="center"/>
    </xf>
    <xf numFmtId="14" fontId="17" fillId="0" borderId="1" xfId="0" applyNumberFormat="1" applyFont="1" applyBorder="1" applyAlignment="1">
      <alignment horizontal="center" vertical="center"/>
    </xf>
    <xf numFmtId="0" fontId="33" fillId="0" borderId="1" xfId="0" applyFont="1" applyBorder="1" applyAlignment="1">
      <alignment horizontal="center" vertical="center" wrapText="1"/>
    </xf>
    <xf numFmtId="0" fontId="18" fillId="6" borderId="5"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20" xfId="0" applyFont="1" applyFill="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vertical="top" wrapText="1"/>
    </xf>
    <xf numFmtId="0" fontId="18" fillId="6" borderId="40" xfId="0" applyFont="1" applyFill="1" applyBorder="1" applyAlignment="1">
      <alignment vertical="center" wrapText="1"/>
    </xf>
    <xf numFmtId="0" fontId="18" fillId="6" borderId="41" xfId="0" applyFont="1" applyFill="1" applyBorder="1" applyAlignment="1">
      <alignment vertical="center" wrapText="1"/>
    </xf>
    <xf numFmtId="0" fontId="18" fillId="6" borderId="42" xfId="0" applyFont="1" applyFill="1" applyBorder="1" applyAlignment="1">
      <alignment vertical="center" wrapText="1"/>
    </xf>
    <xf numFmtId="0" fontId="35" fillId="0" borderId="0" xfId="0" applyFont="1"/>
    <xf numFmtId="0" fontId="8" fillId="0" borderId="0" xfId="0" applyFont="1"/>
    <xf numFmtId="0" fontId="8" fillId="0" borderId="0" xfId="0" applyFont="1" applyAlignment="1">
      <alignment wrapText="1"/>
    </xf>
    <xf numFmtId="0" fontId="8" fillId="0" borderId="0" xfId="0" applyFont="1" applyAlignment="1">
      <alignment horizontal="left"/>
    </xf>
    <xf numFmtId="0" fontId="35" fillId="0" borderId="0" xfId="0" applyFont="1" applyAlignment="1">
      <alignment horizontal="right" vertical="center"/>
    </xf>
    <xf numFmtId="0" fontId="36" fillId="0" borderId="0" xfId="0" applyFont="1" applyAlignment="1">
      <alignment horizontal="left" vertical="center"/>
    </xf>
    <xf numFmtId="0" fontId="37" fillId="0" borderId="0" xfId="0" applyFont="1" applyAlignment="1">
      <alignment horizontal="center" vertical="center" wrapText="1"/>
    </xf>
    <xf numFmtId="0" fontId="22" fillId="0" borderId="0" xfId="0" applyFont="1" applyAlignment="1">
      <alignment vertical="center" wrapText="1"/>
    </xf>
    <xf numFmtId="0" fontId="38" fillId="0" borderId="0" xfId="0" applyFont="1"/>
    <xf numFmtId="0" fontId="38" fillId="0" borderId="0" xfId="0" applyFont="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14" fontId="38" fillId="0" borderId="0" xfId="0" applyNumberFormat="1" applyFont="1" applyAlignment="1" applyProtection="1">
      <alignment horizontal="center" vertical="center"/>
      <protection locked="0"/>
    </xf>
    <xf numFmtId="0" fontId="8" fillId="0" borderId="0" xfId="0" applyFont="1" applyAlignment="1">
      <alignment horizontal="center" vertical="center" wrapText="1"/>
    </xf>
    <xf numFmtId="0" fontId="37" fillId="0" borderId="0" xfId="0" applyFont="1" applyAlignment="1">
      <alignment horizontal="center" vertical="center" textRotation="90"/>
    </xf>
    <xf numFmtId="0" fontId="8" fillId="0" borderId="0" xfId="0" applyFont="1" applyAlignment="1">
      <alignment vertical="center" textRotation="90"/>
    </xf>
    <xf numFmtId="9" fontId="8" fillId="0" borderId="0" xfId="0" applyNumberFormat="1" applyFont="1" applyAlignment="1">
      <alignment horizontal="center" vertical="center" textRotation="90"/>
    </xf>
    <xf numFmtId="0" fontId="5" fillId="0" borderId="0" xfId="0" applyFont="1" applyAlignment="1">
      <alignment horizontal="center" vertical="center" textRotation="90"/>
    </xf>
    <xf numFmtId="164" fontId="8" fillId="0" borderId="0" xfId="0" applyNumberFormat="1"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vertical="center"/>
    </xf>
    <xf numFmtId="0" fontId="8" fillId="0" borderId="0" xfId="0" applyFont="1" applyAlignment="1">
      <alignment horizontal="justify" vertical="center" wrapText="1"/>
    </xf>
    <xf numFmtId="0" fontId="39" fillId="0" borderId="0" xfId="0" applyFont="1" applyAlignment="1">
      <alignment horizontal="center" vertical="center" textRotation="90"/>
    </xf>
    <xf numFmtId="9"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Fill="1" applyBorder="1" applyAlignment="1">
      <alignment horizontal="center" vertical="center" wrapText="1"/>
    </xf>
    <xf numFmtId="9"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37" fillId="0" borderId="6" xfId="0" applyFont="1" applyFill="1" applyBorder="1" applyAlignment="1">
      <alignment vertical="center" wrapText="1"/>
    </xf>
    <xf numFmtId="0" fontId="19" fillId="0" borderId="2" xfId="0" applyFont="1" applyBorder="1" applyAlignment="1">
      <alignment vertical="center" wrapText="1"/>
    </xf>
    <xf numFmtId="0" fontId="40" fillId="0" borderId="1" xfId="0" applyFont="1" applyBorder="1"/>
    <xf numFmtId="0" fontId="38" fillId="0" borderId="1" xfId="0" applyFont="1" applyBorder="1" applyAlignment="1" applyProtection="1">
      <alignment horizontal="center" vertical="center" wrapText="1"/>
      <protection locked="0"/>
    </xf>
    <xf numFmtId="0" fontId="2" fillId="0" borderId="43" xfId="0" applyFont="1" applyBorder="1" applyAlignment="1">
      <alignment horizontal="center" vertical="center" wrapText="1"/>
    </xf>
    <xf numFmtId="14" fontId="38" fillId="0" borderId="1" xfId="0" applyNumberFormat="1" applyFont="1" applyBorder="1" applyAlignment="1" applyProtection="1">
      <alignment horizontal="center" vertical="center"/>
      <protection locked="0"/>
    </xf>
    <xf numFmtId="0" fontId="35" fillId="0" borderId="1" xfId="0" applyFont="1" applyBorder="1"/>
    <xf numFmtId="14" fontId="8" fillId="0" borderId="1" xfId="0" applyNumberFormat="1" applyFont="1" applyBorder="1" applyAlignment="1">
      <alignment horizontal="justify" vertical="top" wrapText="1"/>
    </xf>
    <xf numFmtId="0" fontId="8" fillId="0" borderId="1" xfId="0" applyFont="1" applyBorder="1" applyAlignment="1">
      <alignment horizontal="left"/>
    </xf>
    <xf numFmtId="0" fontId="37" fillId="0" borderId="1" xfId="0" applyFont="1" applyBorder="1" applyAlignment="1">
      <alignment horizontal="center" vertical="center" textRotation="90"/>
    </xf>
    <xf numFmtId="0" fontId="8" fillId="4" borderId="1" xfId="0" applyFont="1" applyFill="1" applyBorder="1" applyAlignment="1">
      <alignment vertical="center" textRotation="90"/>
    </xf>
    <xf numFmtId="9" fontId="2" fillId="4" borderId="6" xfId="0" applyNumberFormat="1" applyFont="1" applyFill="1" applyBorder="1" applyAlignment="1">
      <alignment horizontal="center" vertical="center"/>
    </xf>
    <xf numFmtId="164" fontId="2" fillId="4" borderId="6" xfId="0" applyNumberFormat="1" applyFont="1" applyFill="1" applyBorder="1" applyAlignment="1">
      <alignment horizontal="center" vertical="center"/>
    </xf>
    <xf numFmtId="0" fontId="8" fillId="0" borderId="1" xfId="0" applyFont="1" applyBorder="1" applyAlignment="1">
      <alignment horizontal="center" vertical="center"/>
    </xf>
    <xf numFmtId="0" fontId="39" fillId="4" borderId="1" xfId="0" applyFont="1" applyFill="1" applyBorder="1" applyAlignment="1">
      <alignment horizontal="center" vertical="top" textRotation="90"/>
    </xf>
    <xf numFmtId="9" fontId="5" fillId="4" borderId="1" xfId="0" applyNumberFormat="1" applyFont="1" applyFill="1" applyBorder="1" applyAlignment="1">
      <alignment horizontal="center" vertical="top"/>
    </xf>
    <xf numFmtId="0" fontId="5" fillId="4" borderId="1" xfId="0" applyFont="1" applyFill="1" applyBorder="1" applyAlignment="1">
      <alignment horizontal="center" vertical="top"/>
    </xf>
    <xf numFmtId="9" fontId="5" fillId="0" borderId="1" xfId="1" applyNumberFormat="1" applyFont="1" applyBorder="1" applyAlignment="1">
      <alignment horizontal="center" vertical="top" wrapText="1"/>
    </xf>
    <xf numFmtId="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xf>
    <xf numFmtId="0" fontId="18" fillId="0" borderId="2" xfId="0" applyFont="1" applyBorder="1" applyAlignment="1">
      <alignment vertical="center" wrapText="1"/>
    </xf>
    <xf numFmtId="0" fontId="2" fillId="0" borderId="39" xfId="0" applyFont="1" applyBorder="1" applyAlignment="1">
      <alignment horizontal="center" vertical="center" wrapText="1"/>
    </xf>
    <xf numFmtId="9" fontId="2" fillId="4" borderId="44" xfId="0" applyNumberFormat="1" applyFont="1" applyFill="1" applyBorder="1" applyAlignment="1">
      <alignment horizontal="center" vertical="center"/>
    </xf>
    <xf numFmtId="164" fontId="2" fillId="4" borderId="44" xfId="0" applyNumberFormat="1" applyFont="1" applyFill="1" applyBorder="1" applyAlignment="1">
      <alignment horizontal="center" vertical="center"/>
    </xf>
    <xf numFmtId="0" fontId="37" fillId="0" borderId="1" xfId="0" applyFont="1" applyFill="1" applyBorder="1" applyAlignment="1">
      <alignment vertical="center" wrapText="1"/>
    </xf>
    <xf numFmtId="0" fontId="21" fillId="0" borderId="28" xfId="0" applyFont="1" applyBorder="1" applyAlignment="1">
      <alignment horizontal="center" vertical="center" wrapText="1"/>
    </xf>
    <xf numFmtId="0" fontId="35" fillId="0" borderId="0" xfId="0" applyFont="1" applyAlignment="1">
      <alignment horizontal="center" vertical="center"/>
    </xf>
    <xf numFmtId="0" fontId="38" fillId="2" borderId="35" xfId="0" applyFont="1" applyFill="1" applyBorder="1" applyAlignment="1">
      <alignment horizontal="center" vertical="center" wrapText="1"/>
    </xf>
    <xf numFmtId="0" fontId="38" fillId="2" borderId="45" xfId="0" applyFont="1" applyFill="1" applyBorder="1" applyAlignment="1">
      <alignment horizontal="center" vertical="center" wrapText="1"/>
    </xf>
    <xf numFmtId="0" fontId="40" fillId="0" borderId="0" xfId="0" applyFont="1"/>
    <xf numFmtId="0" fontId="38" fillId="2" borderId="46"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47"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34" xfId="0" applyFont="1" applyFill="1" applyBorder="1" applyAlignment="1">
      <alignment horizontal="center" vertical="center"/>
    </xf>
    <xf numFmtId="0" fontId="8" fillId="2" borderId="35" xfId="0" applyFont="1" applyFill="1" applyBorder="1" applyAlignment="1">
      <alignment horizontal="center" vertical="center" textRotation="90" wrapText="1"/>
    </xf>
    <xf numFmtId="0" fontId="8" fillId="2" borderId="5" xfId="0" applyFont="1" applyFill="1" applyBorder="1" applyAlignment="1">
      <alignment horizontal="center" vertical="center" textRotation="90" wrapText="1"/>
    </xf>
    <xf numFmtId="0" fontId="8" fillId="2" borderId="24" xfId="0" applyFont="1" applyFill="1" applyBorder="1" applyAlignment="1">
      <alignment horizontal="center" vertical="center" textRotation="90"/>
    </xf>
    <xf numFmtId="0" fontId="8" fillId="2" borderId="22" xfId="0" applyFont="1" applyFill="1" applyBorder="1" applyAlignment="1">
      <alignment horizontal="center" vertical="center" textRotation="90" wrapText="1"/>
    </xf>
    <xf numFmtId="0" fontId="8" fillId="2" borderId="5" xfId="0" applyFont="1" applyFill="1" applyBorder="1" applyAlignment="1">
      <alignment horizontal="center" vertical="center" textRotation="90"/>
    </xf>
    <xf numFmtId="0" fontId="8" fillId="2" borderId="22" xfId="0" applyFont="1" applyFill="1" applyBorder="1" applyAlignment="1">
      <alignment horizontal="center" vertical="center" textRotation="90"/>
    </xf>
    <xf numFmtId="0" fontId="37" fillId="2" borderId="5" xfId="0"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34" xfId="0" applyFont="1" applyFill="1" applyBorder="1" applyAlignment="1">
      <alignment horizontal="center" vertical="center" textRotation="90"/>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2" borderId="34" xfId="0" applyFont="1" applyFill="1" applyBorder="1" applyAlignment="1">
      <alignment horizontal="center" vertical="center" textRotation="90"/>
    </xf>
    <xf numFmtId="0" fontId="37" fillId="2" borderId="48" xfId="0" applyFont="1" applyFill="1" applyBorder="1" applyAlignment="1">
      <alignment horizontal="center" vertical="center"/>
    </xf>
    <xf numFmtId="0" fontId="37" fillId="2" borderId="49" xfId="0" applyFont="1" applyFill="1" applyBorder="1" applyAlignment="1">
      <alignment horizontal="center" vertical="center"/>
    </xf>
    <xf numFmtId="0" fontId="37" fillId="2" borderId="50" xfId="0" applyFont="1" applyFill="1" applyBorder="1" applyAlignment="1">
      <alignment horizontal="center" vertical="center"/>
    </xf>
    <xf numFmtId="0" fontId="37" fillId="2" borderId="7" xfId="0" applyFont="1" applyFill="1" applyBorder="1" applyAlignment="1">
      <alignment horizontal="center" vertical="center"/>
    </xf>
    <xf numFmtId="0" fontId="37" fillId="2" borderId="51" xfId="0" applyFont="1" applyFill="1" applyBorder="1" applyAlignment="1">
      <alignment horizontal="center" vertical="center"/>
    </xf>
    <xf numFmtId="0" fontId="8" fillId="2" borderId="52" xfId="0" applyFont="1" applyFill="1" applyBorder="1" applyAlignment="1">
      <alignment horizontal="center"/>
    </xf>
    <xf numFmtId="0" fontId="8" fillId="2" borderId="6" xfId="0" applyFont="1" applyFill="1" applyBorder="1" applyAlignment="1">
      <alignment horizontal="center"/>
    </xf>
    <xf numFmtId="0" fontId="37" fillId="2" borderId="4" xfId="0" applyFont="1" applyFill="1" applyBorder="1" applyAlignment="1">
      <alignment horizontal="center"/>
    </xf>
    <xf numFmtId="0" fontId="37" fillId="2" borderId="3" xfId="0" applyFont="1" applyFill="1" applyBorder="1" applyAlignment="1">
      <alignment horizontal="center"/>
    </xf>
    <xf numFmtId="0" fontId="37" fillId="2" borderId="2" xfId="0" applyFont="1" applyFill="1" applyBorder="1" applyAlignment="1">
      <alignment horizontal="center"/>
    </xf>
    <xf numFmtId="0" fontId="8" fillId="2" borderId="7" xfId="0" applyFont="1" applyFill="1" applyBorder="1"/>
    <xf numFmtId="0" fontId="8" fillId="2" borderId="49" xfId="0" applyFont="1" applyFill="1" applyBorder="1"/>
    <xf numFmtId="0" fontId="41" fillId="2" borderId="53" xfId="2" applyFont="1" applyFill="1" applyBorder="1" applyAlignment="1">
      <alignment horizontal="center" vertical="center" wrapText="1"/>
    </xf>
    <xf numFmtId="0" fontId="41" fillId="2" borderId="2" xfId="2" applyFont="1" applyFill="1" applyBorder="1" applyAlignment="1">
      <alignment horizontal="center" vertical="center" wrapText="1"/>
    </xf>
    <xf numFmtId="0" fontId="41" fillId="2" borderId="1" xfId="2" applyFont="1" applyFill="1" applyBorder="1" applyAlignment="1">
      <alignment horizontal="center" vertical="center" wrapText="1"/>
    </xf>
    <xf numFmtId="0" fontId="41" fillId="2" borderId="9" xfId="2" applyFont="1" applyFill="1" applyBorder="1" applyAlignment="1">
      <alignment horizontal="center" vertical="center" wrapText="1"/>
    </xf>
    <xf numFmtId="0" fontId="35" fillId="0" borderId="0" xfId="0" applyFont="1" applyAlignment="1">
      <alignment horizontal="left"/>
    </xf>
    <xf numFmtId="0" fontId="37" fillId="2" borderId="14" xfId="0" applyFont="1" applyFill="1" applyBorder="1" applyAlignment="1">
      <alignment horizontal="center" vertical="center"/>
    </xf>
    <xf numFmtId="0" fontId="37" fillId="2" borderId="12" xfId="0" applyFont="1" applyFill="1" applyBorder="1" applyAlignment="1">
      <alignment horizontal="center" vertical="center"/>
    </xf>
    <xf numFmtId="0" fontId="37" fillId="2" borderId="33" xfId="0" applyFont="1" applyFill="1" applyBorder="1" applyAlignment="1">
      <alignment horizontal="center" vertical="center"/>
    </xf>
    <xf numFmtId="0" fontId="37" fillId="2" borderId="32" xfId="0" applyFont="1" applyFill="1" applyBorder="1" applyAlignment="1">
      <alignment horizontal="center" vertical="center"/>
    </xf>
    <xf numFmtId="0" fontId="37" fillId="2" borderId="31" xfId="0" applyFont="1" applyFill="1" applyBorder="1" applyAlignment="1">
      <alignment horizontal="center" vertical="center"/>
    </xf>
    <xf numFmtId="0" fontId="37" fillId="2" borderId="13" xfId="0" applyFont="1" applyFill="1" applyBorder="1" applyAlignment="1">
      <alignment horizontal="center" vertical="center"/>
    </xf>
    <xf numFmtId="0" fontId="37" fillId="2" borderId="30" xfId="0" applyFont="1" applyFill="1" applyBorder="1" applyAlignment="1">
      <alignment horizontal="center"/>
    </xf>
    <xf numFmtId="0" fontId="37" fillId="2" borderId="29" xfId="0" applyFont="1" applyFill="1" applyBorder="1" applyAlignment="1">
      <alignment horizontal="center"/>
    </xf>
    <xf numFmtId="0" fontId="37" fillId="2" borderId="8" xfId="0" applyFont="1" applyFill="1" applyBorder="1" applyAlignment="1">
      <alignment horizontal="center"/>
    </xf>
    <xf numFmtId="0" fontId="37" fillId="2" borderId="28" xfId="0" applyFont="1" applyFill="1" applyBorder="1" applyAlignment="1">
      <alignment horizontal="center"/>
    </xf>
    <xf numFmtId="0" fontId="41" fillId="2" borderId="11" xfId="2" applyFont="1" applyFill="1" applyBorder="1" applyAlignment="1">
      <alignment horizontal="center" vertical="center" wrapText="1"/>
    </xf>
    <xf numFmtId="0" fontId="41" fillId="2" borderId="21" xfId="2" applyFont="1" applyFill="1" applyBorder="1" applyAlignment="1">
      <alignment horizontal="center" vertical="center" wrapText="1"/>
    </xf>
    <xf numFmtId="0" fontId="41" fillId="2" borderId="8" xfId="2" applyFont="1" applyFill="1" applyBorder="1" applyAlignment="1">
      <alignment horizontal="center" vertical="center" wrapText="1"/>
    </xf>
    <xf numFmtId="0" fontId="41" fillId="2" borderId="10" xfId="2" applyFont="1" applyFill="1" applyBorder="1" applyAlignment="1">
      <alignment horizontal="center"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2" xfId="0" applyFont="1" applyBorder="1" applyAlignment="1">
      <alignment horizontal="justify" vertical="center" wrapText="1"/>
    </xf>
    <xf numFmtId="0" fontId="37" fillId="2" borderId="1" xfId="0" applyFont="1" applyFill="1" applyBorder="1" applyAlignment="1">
      <alignment horizontal="center" vertical="center"/>
    </xf>
    <xf numFmtId="0" fontId="37" fillId="0" borderId="0" xfId="0" applyFont="1" applyAlignment="1">
      <alignment horizontal="center" vertical="center"/>
    </xf>
    <xf numFmtId="0" fontId="37" fillId="0" borderId="4" xfId="0" applyFont="1" applyBorder="1" applyAlignment="1">
      <alignment horizontal="center" vertical="center"/>
    </xf>
    <xf numFmtId="0" fontId="37" fillId="0" borderId="3" xfId="0" applyFont="1" applyBorder="1" applyAlignment="1">
      <alignment horizontal="center" vertical="center"/>
    </xf>
    <xf numFmtId="0" fontId="37" fillId="0" borderId="2" xfId="0" applyFont="1" applyBorder="1" applyAlignment="1">
      <alignment horizontal="center" vertical="center"/>
    </xf>
    <xf numFmtId="0" fontId="37" fillId="0" borderId="15" xfId="0" applyFont="1" applyBorder="1" applyAlignment="1">
      <alignment horizontal="center" vertical="center"/>
    </xf>
    <xf numFmtId="0" fontId="37" fillId="0" borderId="18" xfId="0" applyFont="1" applyBorder="1" applyAlignment="1">
      <alignment horizontal="center" vertical="center"/>
    </xf>
    <xf numFmtId="0" fontId="40" fillId="0" borderId="15" xfId="0" applyFont="1" applyBorder="1" applyAlignment="1">
      <alignment horizontal="center" vertical="center" wrapText="1"/>
    </xf>
    <xf numFmtId="0" fontId="40" fillId="0" borderId="18"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18" xfId="0" applyFont="1" applyBorder="1" applyAlignment="1">
      <alignment horizontal="center" vertical="center" wrapText="1"/>
    </xf>
    <xf numFmtId="0" fontId="37" fillId="0" borderId="14" xfId="0" applyFont="1" applyBorder="1" applyAlignment="1">
      <alignment horizontal="center" vertical="center"/>
    </xf>
    <xf numFmtId="14" fontId="37" fillId="0" borderId="12" xfId="0" applyNumberFormat="1" applyFont="1" applyBorder="1" applyAlignment="1">
      <alignment horizontal="center" vertical="center"/>
    </xf>
    <xf numFmtId="0" fontId="40" fillId="0" borderId="14" xfId="0" applyFont="1" applyBorder="1" applyAlignment="1">
      <alignment horizontal="center" vertical="center" wrapText="1"/>
    </xf>
    <xf numFmtId="0" fontId="40" fillId="0" borderId="12"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0" xfId="0" applyFont="1" applyAlignment="1">
      <alignment horizontal="center" vertical="center" wrapText="1"/>
    </xf>
    <xf numFmtId="0" fontId="36" fillId="0" borderId="17"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17" xfId="0" applyFont="1" applyBorder="1" applyAlignment="1">
      <alignment horizontal="center" vertical="center" wrapText="1"/>
    </xf>
    <xf numFmtId="49" fontId="40" fillId="0" borderId="15" xfId="0" applyNumberFormat="1" applyFont="1" applyBorder="1" applyAlignment="1">
      <alignment horizontal="center" vertical="center" wrapText="1"/>
    </xf>
    <xf numFmtId="49" fontId="40" fillId="0" borderId="18" xfId="0" applyNumberFormat="1" applyFont="1" applyBorder="1" applyAlignment="1">
      <alignment horizontal="center" vertical="center" wrapText="1"/>
    </xf>
    <xf numFmtId="49" fontId="40" fillId="0" borderId="14" xfId="0" applyNumberFormat="1" applyFont="1" applyBorder="1" applyAlignment="1">
      <alignment horizontal="center" vertical="center" wrapText="1"/>
    </xf>
    <xf numFmtId="49" fontId="40" fillId="0" borderId="12" xfId="0" applyNumberFormat="1" applyFont="1" applyBorder="1" applyAlignment="1">
      <alignment horizontal="center" vertical="center" wrapText="1"/>
    </xf>
    <xf numFmtId="0" fontId="37" fillId="0" borderId="12" xfId="0" applyFont="1" applyBorder="1" applyAlignment="1">
      <alignment horizontal="center" vertical="center"/>
    </xf>
    <xf numFmtId="0" fontId="36" fillId="0" borderId="14"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2" xfId="0" applyFont="1" applyBorder="1" applyAlignment="1">
      <alignment horizontal="center" vertical="center" wrapText="1"/>
    </xf>
    <xf numFmtId="0" fontId="14" fillId="2" borderId="9" xfId="2" applyFill="1" applyBorder="1" applyAlignment="1">
      <alignment horizontal="center" vertical="center" wrapText="1"/>
    </xf>
    <xf numFmtId="0" fontId="14" fillId="2" borderId="1" xfId="2" applyFill="1" applyBorder="1" applyAlignment="1">
      <alignment horizontal="center" vertical="center" wrapText="1"/>
    </xf>
    <xf numFmtId="0" fontId="14" fillId="2" borderId="2" xfId="2" applyFill="1" applyBorder="1" applyAlignment="1">
      <alignment horizontal="center" vertical="center" wrapText="1"/>
    </xf>
    <xf numFmtId="0" fontId="14" fillId="2" borderId="53" xfId="2" applyFill="1" applyBorder="1" applyAlignment="1">
      <alignment horizontal="center" vertical="center" wrapText="1"/>
    </xf>
    <xf numFmtId="0" fontId="2" fillId="2" borderId="49" xfId="0" applyFont="1" applyFill="1" applyBorder="1"/>
    <xf numFmtId="0" fontId="2" fillId="2" borderId="7" xfId="0" applyFont="1" applyFill="1" applyBorder="1"/>
    <xf numFmtId="0" fontId="2" fillId="2" borderId="6" xfId="0" applyFont="1" applyFill="1" applyBorder="1" applyAlignment="1">
      <alignment horizontal="center"/>
    </xf>
    <xf numFmtId="0" fontId="2" fillId="2" borderId="52" xfId="0" applyFont="1" applyFill="1" applyBorder="1" applyAlignment="1">
      <alignment horizontal="center"/>
    </xf>
    <xf numFmtId="0" fontId="1" fillId="2" borderId="49"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51" xfId="0" applyFont="1" applyFill="1" applyBorder="1" applyAlignment="1">
      <alignment horizontal="center" vertical="center"/>
    </xf>
    <xf numFmtId="0" fontId="1" fillId="2" borderId="50" xfId="0" applyFont="1" applyFill="1" applyBorder="1" applyAlignment="1">
      <alignment horizontal="center" vertical="center"/>
    </xf>
    <xf numFmtId="0" fontId="3" fillId="2" borderId="34" xfId="0" applyFont="1" applyFill="1" applyBorder="1" applyAlignment="1">
      <alignment horizontal="center" vertical="center" textRotation="90"/>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2" borderId="35" xfId="0" applyFont="1" applyFill="1" applyBorder="1" applyAlignment="1">
      <alignment horizontal="center" vertical="center" textRotation="90" wrapText="1"/>
    </xf>
    <xf numFmtId="0" fontId="2" fillId="2" borderId="34" xfId="0" applyFont="1" applyFill="1" applyBorder="1" applyAlignment="1">
      <alignment horizontal="center" vertical="center" textRotation="90"/>
    </xf>
    <xf numFmtId="0" fontId="1" fillId="2" borderId="5" xfId="0" applyFont="1" applyFill="1" applyBorder="1" applyAlignment="1">
      <alignment horizontal="center" vertical="center"/>
    </xf>
    <xf numFmtId="0" fontId="2" fillId="2" borderId="22" xfId="0" applyFont="1" applyFill="1" applyBorder="1" applyAlignment="1">
      <alignment horizontal="center" vertical="center" textRotation="90"/>
    </xf>
    <xf numFmtId="0" fontId="2" fillId="2" borderId="5" xfId="0" applyFont="1" applyFill="1" applyBorder="1" applyAlignment="1">
      <alignment horizontal="center" vertical="center" textRotation="90"/>
    </xf>
    <xf numFmtId="0" fontId="2" fillId="2" borderId="4" xfId="0" applyFont="1" applyFill="1" applyBorder="1" applyAlignment="1">
      <alignment horizontal="center" vertical="center" textRotation="90"/>
    </xf>
    <xf numFmtId="0" fontId="2" fillId="2" borderId="22"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34" xfId="0" applyFont="1" applyFill="1" applyBorder="1" applyAlignment="1">
      <alignment horizontal="center" vertical="center"/>
    </xf>
    <xf numFmtId="0" fontId="2" fillId="2" borderId="53"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4" fillId="0" borderId="0" xfId="0" applyFont="1"/>
    <xf numFmtId="0" fontId="10" fillId="2" borderId="45"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2" fillId="0" borderId="29" xfId="0" applyFont="1" applyBorder="1" applyAlignment="1">
      <alignment horizontal="center" vertical="top"/>
    </xf>
    <xf numFmtId="0" fontId="3" fillId="0" borderId="54" xfId="0" applyFont="1" applyBorder="1" applyAlignment="1">
      <alignment horizontal="center" vertical="top" wrapText="1"/>
    </xf>
    <xf numFmtId="0" fontId="3" fillId="0" borderId="55" xfId="0" applyFont="1" applyBorder="1" applyAlignment="1">
      <alignment horizontal="center" vertical="top" wrapText="1"/>
    </xf>
    <xf numFmtId="0" fontId="3" fillId="0" borderId="56" xfId="0" applyFont="1" applyBorder="1" applyAlignment="1">
      <alignment horizontal="center" vertical="top" wrapText="1"/>
    </xf>
    <xf numFmtId="0" fontId="3" fillId="0" borderId="57" xfId="0" applyFont="1" applyBorder="1" applyAlignment="1">
      <alignment horizontal="center" vertical="top"/>
    </xf>
    <xf numFmtId="9" fontId="2" fillId="0" borderId="29" xfId="0" applyNumberFormat="1" applyFont="1" applyBorder="1" applyAlignment="1">
      <alignment horizontal="center" vertical="top" wrapText="1"/>
    </xf>
    <xf numFmtId="41" fontId="2" fillId="0" borderId="29" xfId="1" applyFont="1" applyBorder="1" applyAlignment="1">
      <alignment horizontal="center" vertical="top" wrapText="1"/>
    </xf>
    <xf numFmtId="0" fontId="9" fillId="4" borderId="35" xfId="0" applyFont="1" applyFill="1" applyBorder="1" applyAlignment="1">
      <alignment horizontal="center" vertical="top" textRotation="90"/>
    </xf>
    <xf numFmtId="0" fontId="2" fillId="0" borderId="13" xfId="0" applyFont="1" applyBorder="1" applyAlignment="1">
      <alignment horizontal="left"/>
    </xf>
    <xf numFmtId="0" fontId="2" fillId="0" borderId="9" xfId="0" applyFont="1" applyBorder="1" applyAlignment="1">
      <alignment horizontal="center" vertical="center"/>
    </xf>
    <xf numFmtId="0" fontId="2"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1" fillId="0" borderId="35" xfId="0" applyFont="1" applyBorder="1" applyAlignment="1">
      <alignment horizontal="center" vertical="center" textRotation="90"/>
    </xf>
    <xf numFmtId="0" fontId="2" fillId="0" borderId="34" xfId="0" applyFont="1" applyBorder="1" applyAlignment="1">
      <alignment horizontal="center" vertical="top" wrapText="1"/>
    </xf>
    <xf numFmtId="0" fontId="8" fillId="0" borderId="20" xfId="0" applyFont="1" applyBorder="1" applyAlignment="1">
      <alignment horizontal="center" vertical="top" wrapText="1"/>
    </xf>
    <xf numFmtId="14" fontId="8" fillId="0" borderId="36" xfId="0" applyNumberFormat="1" applyFont="1" applyBorder="1" applyAlignment="1">
      <alignment horizontal="center" vertical="top" wrapText="1"/>
    </xf>
    <xf numFmtId="14" fontId="10" fillId="0" borderId="58" xfId="0" applyNumberFormat="1" applyFont="1" applyBorder="1" applyAlignment="1" applyProtection="1">
      <alignment horizontal="center" vertical="center"/>
      <protection locked="0"/>
    </xf>
    <xf numFmtId="0" fontId="19" fillId="0" borderId="1" xfId="0" applyFont="1" applyBorder="1" applyAlignment="1">
      <alignment horizontal="left" vertical="center" wrapText="1"/>
    </xf>
    <xf numFmtId="0" fontId="11" fillId="0" borderId="59" xfId="0" applyFont="1" applyBorder="1" applyAlignment="1">
      <alignment vertical="center" wrapText="1"/>
    </xf>
    <xf numFmtId="0" fontId="12" fillId="0" borderId="40" xfId="0" applyFont="1" applyBorder="1" applyAlignment="1">
      <alignment vertical="center"/>
    </xf>
    <xf numFmtId="0" fontId="10" fillId="0" borderId="60" xfId="0" applyFont="1" applyBorder="1" applyAlignment="1" applyProtection="1">
      <alignment horizontal="center" vertical="center" wrapText="1"/>
      <protection locked="0"/>
    </xf>
    <xf numFmtId="0" fontId="19" fillId="0" borderId="34" xfId="0" applyFont="1" applyBorder="1" applyAlignment="1">
      <alignment vertical="center" wrapText="1"/>
    </xf>
    <xf numFmtId="0" fontId="21" fillId="0" borderId="35" xfId="0" applyFont="1" applyBorder="1" applyAlignment="1">
      <alignment horizontal="center" vertical="center" wrapText="1"/>
    </xf>
    <xf numFmtId="0" fontId="2" fillId="0" borderId="20" xfId="0" applyFont="1" applyBorder="1" applyAlignment="1">
      <alignment horizontal="center" vertical="top"/>
    </xf>
    <xf numFmtId="0" fontId="3" fillId="0" borderId="61" xfId="0" applyFont="1" applyBorder="1" applyAlignment="1">
      <alignment horizontal="center" vertical="top" wrapText="1"/>
    </xf>
    <xf numFmtId="0" fontId="3" fillId="0" borderId="41" xfId="0" applyFont="1" applyBorder="1" applyAlignment="1">
      <alignment horizontal="center" vertical="top" wrapText="1"/>
    </xf>
    <xf numFmtId="0" fontId="3" fillId="0" borderId="62" xfId="0" applyFont="1" applyBorder="1" applyAlignment="1">
      <alignment horizontal="center" vertical="top" wrapText="1"/>
    </xf>
    <xf numFmtId="9" fontId="2" fillId="0" borderId="20" xfId="0" applyNumberFormat="1" applyFont="1" applyBorder="1" applyAlignment="1">
      <alignment horizontal="center" vertical="top" wrapText="1"/>
    </xf>
    <xf numFmtId="41" fontId="2" fillId="0" borderId="20" xfId="1" applyFont="1" applyBorder="1" applyAlignment="1">
      <alignment horizontal="center" vertical="top" wrapText="1"/>
    </xf>
    <xf numFmtId="0" fontId="9" fillId="4" borderId="36" xfId="0" applyFont="1" applyFill="1" applyBorder="1" applyAlignment="1">
      <alignment horizontal="center" vertical="top" textRotation="90"/>
    </xf>
    <xf numFmtId="0" fontId="2" fillId="0" borderId="34" xfId="0" applyFont="1" applyBorder="1" applyAlignment="1">
      <alignment horizontal="center" vertical="center"/>
    </xf>
    <xf numFmtId="0" fontId="2" fillId="4" borderId="5" xfId="0" applyFont="1" applyFill="1" applyBorder="1" applyAlignment="1">
      <alignment horizontal="center" vertical="center"/>
    </xf>
    <xf numFmtId="0" fontId="1" fillId="0" borderId="36" xfId="0" applyFont="1" applyBorder="1" applyAlignment="1">
      <alignment horizontal="center" vertical="center" textRotation="90"/>
    </xf>
    <xf numFmtId="0" fontId="2" fillId="0" borderId="39" xfId="0" applyFont="1" applyBorder="1" applyAlignment="1">
      <alignment horizontal="center" vertical="top" wrapText="1"/>
    </xf>
    <xf numFmtId="14" fontId="10" fillId="0" borderId="63" xfId="0" applyNumberFormat="1" applyFont="1" applyBorder="1" applyAlignment="1" applyProtection="1">
      <alignment horizontal="center" vertical="center"/>
      <protection locked="0"/>
    </xf>
    <xf numFmtId="0" fontId="11" fillId="0" borderId="61" xfId="0" applyFont="1" applyBorder="1" applyAlignment="1">
      <alignment vertical="center" wrapText="1"/>
    </xf>
    <xf numFmtId="0" fontId="12" fillId="0" borderId="41" xfId="0" applyFont="1" applyBorder="1" applyAlignment="1">
      <alignment vertical="center"/>
    </xf>
    <xf numFmtId="0" fontId="10" fillId="0" borderId="64" xfId="0" applyFont="1" applyBorder="1" applyAlignment="1" applyProtection="1">
      <alignment horizontal="center" vertical="center" wrapText="1"/>
      <protection locked="0"/>
    </xf>
    <xf numFmtId="0" fontId="12" fillId="0" borderId="39" xfId="0" applyFont="1" applyBorder="1" applyAlignment="1">
      <alignment vertical="center" wrapText="1"/>
    </xf>
    <xf numFmtId="0" fontId="43" fillId="0" borderId="36" xfId="0" applyFont="1" applyBorder="1" applyAlignment="1">
      <alignment horizontal="center" vertical="center" wrapText="1"/>
    </xf>
    <xf numFmtId="9" fontId="2" fillId="4" borderId="8" xfId="0" applyNumberFormat="1" applyFont="1" applyFill="1" applyBorder="1" applyAlignment="1">
      <alignment horizontal="center" vertical="center"/>
    </xf>
    <xf numFmtId="0" fontId="2" fillId="4" borderId="5" xfId="0" applyFont="1" applyFill="1" applyBorder="1" applyAlignment="1">
      <alignment horizontal="center" vertical="center" textRotation="90"/>
    </xf>
    <xf numFmtId="164" fontId="2" fillId="4" borderId="5" xfId="0" applyNumberFormat="1" applyFont="1" applyFill="1" applyBorder="1" applyAlignment="1">
      <alignment horizontal="center" vertical="center"/>
    </xf>
    <xf numFmtId="0" fontId="3" fillId="4" borderId="5" xfId="0" applyFont="1" applyFill="1" applyBorder="1" applyAlignment="1">
      <alignment horizontal="center" vertical="center" textRotation="90"/>
    </xf>
    <xf numFmtId="9" fontId="2" fillId="4" borderId="20" xfId="0" applyNumberFormat="1" applyFont="1" applyFill="1" applyBorder="1" applyAlignment="1">
      <alignment horizontal="center" vertical="center"/>
    </xf>
    <xf numFmtId="9" fontId="2" fillId="4" borderId="5" xfId="0" applyNumberFormat="1" applyFont="1" applyFill="1" applyBorder="1" applyAlignment="1">
      <alignment horizontal="center" vertical="center" textRotation="90"/>
    </xf>
    <xf numFmtId="0" fontId="2" fillId="4" borderId="5" xfId="0" applyFont="1" applyFill="1" applyBorder="1" applyAlignment="1">
      <alignment vertical="center" textRotation="90"/>
    </xf>
    <xf numFmtId="14" fontId="10" fillId="0" borderId="65" xfId="0" applyNumberFormat="1" applyFont="1" applyBorder="1" applyAlignment="1" applyProtection="1">
      <alignment horizontal="center" vertical="center"/>
      <protection locked="0"/>
    </xf>
    <xf numFmtId="0" fontId="19" fillId="0" borderId="6" xfId="0" applyFont="1" applyBorder="1" applyAlignment="1">
      <alignment horizontal="left" vertical="center" wrapText="1"/>
    </xf>
    <xf numFmtId="0" fontId="11" fillId="0" borderId="66" xfId="0" applyFont="1" applyBorder="1" applyAlignment="1">
      <alignment vertical="center" wrapText="1"/>
    </xf>
    <xf numFmtId="0" fontId="12" fillId="0" borderId="67" xfId="0" applyFont="1" applyBorder="1" applyAlignment="1">
      <alignment vertical="center"/>
    </xf>
    <xf numFmtId="0" fontId="10" fillId="0" borderId="68" xfId="0" applyFont="1" applyBorder="1" applyAlignment="1" applyProtection="1">
      <alignment horizontal="center" vertical="center" wrapText="1"/>
      <protection locked="0"/>
    </xf>
    <xf numFmtId="0" fontId="12" fillId="0" borderId="69" xfId="0" applyFont="1" applyBorder="1" applyAlignment="1">
      <alignment vertical="center" wrapText="1"/>
    </xf>
    <xf numFmtId="0" fontId="43" fillId="0" borderId="52" xfId="0" applyFont="1" applyBorder="1" applyAlignment="1">
      <alignment horizontal="center" vertical="center" wrapText="1"/>
    </xf>
    <xf numFmtId="0" fontId="2" fillId="0" borderId="1" xfId="0" applyFont="1" applyBorder="1" applyAlignment="1">
      <alignment horizontal="center" vertical="top"/>
    </xf>
    <xf numFmtId="0" fontId="3" fillId="0" borderId="1" xfId="0" applyFont="1" applyBorder="1" applyAlignment="1">
      <alignment horizontal="center" vertical="top" wrapText="1"/>
    </xf>
    <xf numFmtId="41" fontId="2" fillId="0" borderId="1" xfId="1" applyFont="1" applyBorder="1" applyAlignment="1">
      <alignment horizontal="center" vertical="top" wrapText="1"/>
    </xf>
    <xf numFmtId="0" fontId="2" fillId="0" borderId="1" xfId="0" applyFont="1" applyBorder="1" applyAlignment="1">
      <alignment horizontal="center" vertical="top" wrapText="1"/>
    </xf>
    <xf numFmtId="165" fontId="2" fillId="0" borderId="1" xfId="0" applyNumberFormat="1" applyFont="1" applyBorder="1" applyAlignment="1">
      <alignment horizontal="center" vertical="top" wrapText="1"/>
    </xf>
    <xf numFmtId="0" fontId="19" fillId="0" borderId="1" xfId="0" applyFont="1" applyBorder="1" applyAlignment="1">
      <alignment vertical="center" wrapText="1"/>
    </xf>
    <xf numFmtId="0" fontId="12" fillId="0" borderId="1" xfId="0" applyFont="1" applyBorder="1" applyAlignment="1">
      <alignment horizontal="center" vertical="center"/>
    </xf>
    <xf numFmtId="0" fontId="10" fillId="0" borderId="1" xfId="0" applyFont="1" applyBorder="1" applyAlignment="1" applyProtection="1">
      <alignment horizontal="center" vertical="center" wrapText="1"/>
      <protection locked="0"/>
    </xf>
    <xf numFmtId="0" fontId="43" fillId="0" borderId="1" xfId="0" applyFont="1" applyBorder="1" applyAlignment="1">
      <alignment horizontal="center" vertical="top" wrapText="1"/>
    </xf>
    <xf numFmtId="165" fontId="44" fillId="0" borderId="1" xfId="0" applyNumberFormat="1" applyFont="1" applyBorder="1" applyAlignment="1">
      <alignment horizontal="center" vertical="top" wrapText="1"/>
    </xf>
    <xf numFmtId="0" fontId="11" fillId="0" borderId="1" xfId="0" applyFont="1" applyBorder="1" applyAlignment="1">
      <alignment vertical="center" wrapText="1"/>
    </xf>
    <xf numFmtId="0" fontId="43" fillId="0" borderId="1" xfId="0" applyFont="1" applyBorder="1" applyAlignment="1">
      <alignment horizontal="center" vertical="center" wrapText="1"/>
    </xf>
    <xf numFmtId="0" fontId="46" fillId="0" borderId="1" xfId="0" applyFont="1" applyBorder="1" applyAlignment="1">
      <alignment vertical="center" wrapText="1"/>
    </xf>
    <xf numFmtId="0" fontId="12" fillId="0" borderId="1" xfId="0" applyFont="1" applyBorder="1" applyAlignment="1">
      <alignment vertical="center"/>
    </xf>
  </cellXfs>
  <cellStyles count="3">
    <cellStyle name="Hipervínculo" xfId="2" builtinId="8"/>
    <cellStyle name="Millares [0]" xfId="1" builtinId="6"/>
    <cellStyle name="Normal" xfId="0" builtinId="0"/>
  </cellStyles>
  <dxfs count="238">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560916</xdr:colOff>
      <xdr:row>0</xdr:row>
      <xdr:rowOff>101599</xdr:rowOff>
    </xdr:from>
    <xdr:ext cx="1439334" cy="1474751"/>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74751"/>
        </a:xfrm>
        <a:prstGeom prst="rect">
          <a:avLst/>
        </a:prstGeom>
        <a:noFill/>
        <a:ln>
          <a:noFill/>
        </a:ln>
      </xdr:spPr>
    </xdr:pic>
    <xdr:clientData/>
  </xdr:oneCellAnchor>
  <xdr:oneCellAnchor>
    <xdr:from>
      <xdr:col>0</xdr:col>
      <xdr:colOff>560916</xdr:colOff>
      <xdr:row>0</xdr:row>
      <xdr:rowOff>101599</xdr:rowOff>
    </xdr:from>
    <xdr:ext cx="1439334" cy="1395376"/>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9537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24133FAB-FEF9-498C-B37A-1EF4B0241D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0AF1CC01-EBFF-4E6F-8531-99CB707BBF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Servicio%20a%20la%20Ciudadania%201109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LYS%20URIBE\Documents\IDIPRON\RIESGOS\RIESGOS%20DE%20GESTI&#211;N%202025\RIESGOS%20DEFINITIVOS%20GESTI&#211;N%202025\PSS\MATRIZ%20Riesgos%20de%20gesti&#243;n%20PSS%20Definitiva%2014072025%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aguerra\Downloads\MATRIZ%20Riesgos%20de%20gestio&#769;n_Comunicacio&#769;n%20Estrate&#769;gica_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guerra\Downloads\MATRIZ%20Riesgos%20de%20gestio&#769;n_GESCO+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TIC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RLYS%20URIBE\Documents\IDIPRON\RIESGOS\RIESGOS%20DE%20GESTI&#211;N%202025\RIESGOS%20DEFINITIVOS%20GESTI&#211;N%202025\ENVIADOS%20A%20LOS%20PROCESOS\PSS\MATRIZ%20Riesgos%20de%20gesti&#243;n%20PSS%20Definit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Datos"/>
      <sheetName val="Riesgos Fiscales"/>
      <sheetName val="Instructivo"/>
    </sheetNames>
    <sheetDataSet>
      <sheetData sheetId="0"/>
      <sheetData sheetId="1"/>
      <sheetData sheetId="2"/>
      <sheetData sheetId="3"/>
      <sheetData sheetId="4">
        <row r="4">
          <cell r="J4" t="str">
            <v>MUY BAJA - LEVE</v>
          </cell>
          <cell r="K4" t="str">
            <v>BAJO</v>
          </cell>
        </row>
        <row r="5">
          <cell r="J5" t="str">
            <v>MUY BAJA - MENOR</v>
          </cell>
          <cell r="K5" t="str">
            <v>BAJO</v>
          </cell>
        </row>
        <row r="6">
          <cell r="J6" t="str">
            <v>MUY BAJA - MODERADO</v>
          </cell>
          <cell r="K6" t="str">
            <v>MODERADO</v>
          </cell>
        </row>
        <row r="7">
          <cell r="J7" t="str">
            <v>MUY BAJA - MAYOR</v>
          </cell>
          <cell r="K7" t="str">
            <v>ALTO</v>
          </cell>
        </row>
        <row r="8">
          <cell r="J8" t="str">
            <v>MUY BAJA - CATASTRÓFICO</v>
          </cell>
          <cell r="K8" t="str">
            <v>EXTREMO</v>
          </cell>
        </row>
        <row r="9">
          <cell r="J9" t="str">
            <v>BAJA - LEVE</v>
          </cell>
          <cell r="K9" t="str">
            <v>BAJO</v>
          </cell>
        </row>
        <row r="10">
          <cell r="J10" t="str">
            <v>BAJA - MENOR</v>
          </cell>
          <cell r="K10" t="str">
            <v>MODERADO</v>
          </cell>
        </row>
        <row r="11">
          <cell r="J11" t="str">
            <v>BAJA - MODERADO</v>
          </cell>
          <cell r="K11" t="str">
            <v>MODERADO</v>
          </cell>
        </row>
        <row r="12">
          <cell r="J12" t="str">
            <v>BAJA - MAYOR</v>
          </cell>
          <cell r="K12" t="str">
            <v>ALTO</v>
          </cell>
        </row>
        <row r="13">
          <cell r="J13" t="str">
            <v>BAJA - CATASTRÓFICO</v>
          </cell>
          <cell r="K13" t="str">
            <v>EXTREMO</v>
          </cell>
        </row>
        <row r="14">
          <cell r="J14" t="str">
            <v>MEDIA - LEVE</v>
          </cell>
          <cell r="K14" t="str">
            <v>MODERADO</v>
          </cell>
        </row>
        <row r="15">
          <cell r="J15" t="str">
            <v>MEDIA - MENOR</v>
          </cell>
          <cell r="K15" t="str">
            <v>MODERADO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Datos"/>
      <sheetName val="Instructivo"/>
    </sheetNames>
    <sheetDataSet>
      <sheetData sheetId="0"/>
      <sheetData sheetId="1" refreshError="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tivo"/>
    </sheetNames>
    <sheetDataSet>
      <sheetData sheetId="0">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
      <sheetName val="Riesgos Gestión #2"/>
      <sheetName val="Datos"/>
      <sheetName val="Instructivo"/>
    </sheetNames>
    <sheetDataSet>
      <sheetData sheetId="0"/>
      <sheetData sheetId="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Datos"/>
      <sheetName val="Instructivo"/>
    </sheetNames>
    <sheetDataSet>
      <sheetData sheetId="0" refreshError="1"/>
      <sheetData sheetId="1" refreshError="1"/>
      <sheetData sheetId="2" refreshError="1"/>
      <sheetData sheetId="3" refreshError="1"/>
      <sheetData sheetId="4" refreshError="1">
        <row r="4">
          <cell r="J4" t="str">
            <v>MUY BAJA - LEVE</v>
          </cell>
          <cell r="K4" t="str">
            <v>BAJO</v>
          </cell>
        </row>
        <row r="5">
          <cell r="J5" t="str">
            <v>MUY BAJA - MENOR</v>
          </cell>
          <cell r="K5" t="str">
            <v>BAJO</v>
          </cell>
        </row>
        <row r="6">
          <cell r="J6" t="str">
            <v>MUY BAJA - MODERADO</v>
          </cell>
          <cell r="K6" t="str">
            <v>MODERADO</v>
          </cell>
        </row>
        <row r="7">
          <cell r="J7" t="str">
            <v>MUY BAJA - MAYOR</v>
          </cell>
          <cell r="K7" t="str">
            <v>ALTO</v>
          </cell>
        </row>
        <row r="8">
          <cell r="J8" t="str">
            <v>MUY BAJA - CATASTRÓFICO</v>
          </cell>
          <cell r="K8" t="str">
            <v>EXTREMO</v>
          </cell>
        </row>
        <row r="9">
          <cell r="J9" t="str">
            <v>BAJA - LEVE</v>
          </cell>
          <cell r="K9" t="str">
            <v>BAJO</v>
          </cell>
        </row>
        <row r="10">
          <cell r="J10" t="str">
            <v>BAJA - MENOR</v>
          </cell>
          <cell r="K10" t="str">
            <v>MODERADO</v>
          </cell>
        </row>
        <row r="11">
          <cell r="J11" t="str">
            <v>BAJA - MODERADO</v>
          </cell>
          <cell r="K11" t="str">
            <v>MODERADO</v>
          </cell>
        </row>
        <row r="12">
          <cell r="J12" t="str">
            <v>BAJA - MAYOR</v>
          </cell>
          <cell r="K12" t="str">
            <v>ALTO</v>
          </cell>
        </row>
        <row r="13">
          <cell r="J13" t="str">
            <v>BAJA - CATASTRÓFICO</v>
          </cell>
          <cell r="K13" t="str">
            <v>EXTREMO</v>
          </cell>
        </row>
        <row r="14">
          <cell r="J14" t="str">
            <v>MEDIA - LEVE</v>
          </cell>
          <cell r="K14" t="str">
            <v>MODERADO</v>
          </cell>
        </row>
        <row r="15">
          <cell r="J15" t="str">
            <v>MEDIA - MENOR</v>
          </cell>
          <cell r="K15" t="str">
            <v>MODERADO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31"/>
  <sheetViews>
    <sheetView showGridLines="0" topLeftCell="A18" zoomScale="70" zoomScaleNormal="70" workbookViewId="0">
      <selection activeCell="C17" sqref="C17:C21"/>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55.28515625" customWidth="1"/>
    <col min="48" max="50" width="45" customWidth="1"/>
    <col min="51" max="51" width="1" customWidth="1"/>
    <col min="52" max="53" width="45" customWidth="1"/>
  </cols>
  <sheetData>
    <row r="1" spans="1:53" ht="15.75" customHeight="1" x14ac:dyDescent="0.25">
      <c r="A1" s="78"/>
      <c r="B1" s="79"/>
      <c r="C1" s="84" t="s">
        <v>0</v>
      </c>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6"/>
      <c r="AX1" s="78" t="s">
        <v>1</v>
      </c>
      <c r="AY1" s="79"/>
      <c r="AZ1" s="93" t="s">
        <v>2</v>
      </c>
      <c r="BA1" s="94"/>
    </row>
    <row r="2" spans="1:53" ht="15.75" customHeight="1" thickBot="1" x14ac:dyDescent="0.3">
      <c r="A2" s="80"/>
      <c r="B2" s="81"/>
      <c r="C2" s="87"/>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9"/>
      <c r="AX2" s="82"/>
      <c r="AY2" s="83"/>
      <c r="AZ2" s="95"/>
      <c r="BA2" s="96"/>
    </row>
    <row r="3" spans="1:53" ht="15.75" customHeight="1" x14ac:dyDescent="0.25">
      <c r="A3" s="80"/>
      <c r="B3" s="81"/>
      <c r="C3" s="87"/>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9"/>
      <c r="AX3" s="78" t="s">
        <v>3</v>
      </c>
      <c r="AY3" s="79"/>
      <c r="AZ3" s="97" t="s">
        <v>4</v>
      </c>
      <c r="BA3" s="98"/>
    </row>
    <row r="4" spans="1:53" ht="16.5" customHeight="1" thickBot="1" x14ac:dyDescent="0.3">
      <c r="A4" s="80"/>
      <c r="B4" s="81"/>
      <c r="C4" s="90"/>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2"/>
      <c r="AX4" s="82"/>
      <c r="AY4" s="83"/>
      <c r="AZ4" s="99"/>
      <c r="BA4" s="100"/>
    </row>
    <row r="5" spans="1:53" ht="20.45" customHeight="1" x14ac:dyDescent="0.25">
      <c r="A5" s="80"/>
      <c r="B5" s="81"/>
      <c r="C5" s="84" t="s">
        <v>5</v>
      </c>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6"/>
      <c r="AX5" s="78" t="s">
        <v>6</v>
      </c>
      <c r="AY5" s="79"/>
      <c r="AZ5" s="78" t="s">
        <v>7</v>
      </c>
      <c r="BA5" s="79"/>
    </row>
    <row r="6" spans="1:53" ht="15" customHeight="1" thickBot="1" x14ac:dyDescent="0.3">
      <c r="A6" s="80"/>
      <c r="B6" s="81"/>
      <c r="C6" s="87"/>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9"/>
      <c r="AX6" s="82"/>
      <c r="AY6" s="83"/>
      <c r="AZ6" s="82"/>
      <c r="BA6" s="83"/>
    </row>
    <row r="7" spans="1:53" ht="15.75" customHeight="1" x14ac:dyDescent="0.25">
      <c r="A7" s="80"/>
      <c r="B7" s="81"/>
      <c r="C7" s="87"/>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9"/>
      <c r="AX7" s="78" t="s">
        <v>8</v>
      </c>
      <c r="AY7" s="79"/>
      <c r="AZ7" s="117">
        <v>45828</v>
      </c>
      <c r="BA7" s="94"/>
    </row>
    <row r="8" spans="1:53" ht="16.5" customHeight="1" thickBot="1" x14ac:dyDescent="0.3">
      <c r="A8" s="82"/>
      <c r="B8" s="83"/>
      <c r="C8" s="90"/>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2"/>
      <c r="AX8" s="82"/>
      <c r="AY8" s="83"/>
      <c r="AZ8" s="95"/>
      <c r="BA8" s="96"/>
    </row>
    <row r="10" spans="1:53" ht="54" customHeight="1" x14ac:dyDescent="0.25">
      <c r="A10" s="101" t="s">
        <v>9</v>
      </c>
      <c r="B10" s="102"/>
      <c r="C10" s="103"/>
      <c r="D10" s="104" t="s">
        <v>10</v>
      </c>
      <c r="E10" s="105"/>
      <c r="F10" s="105"/>
      <c r="G10" s="105"/>
      <c r="H10" s="105"/>
      <c r="I10" s="105"/>
      <c r="J10" s="105"/>
      <c r="K10" s="105"/>
      <c r="L10" s="105"/>
      <c r="M10" s="106"/>
      <c r="N10" s="8"/>
      <c r="AN10" s="1"/>
      <c r="AO10" s="1"/>
      <c r="AP10" s="1"/>
    </row>
    <row r="11" spans="1:53" s="3" customFormat="1" ht="75" customHeight="1" x14ac:dyDescent="0.25">
      <c r="A11" s="101" t="s">
        <v>11</v>
      </c>
      <c r="B11" s="102"/>
      <c r="C11" s="103"/>
      <c r="D11" s="107" t="s">
        <v>12</v>
      </c>
      <c r="E11" s="108"/>
      <c r="F11" s="108"/>
      <c r="G11" s="108"/>
      <c r="H11" s="108"/>
      <c r="I11" s="108"/>
      <c r="J11" s="108"/>
      <c r="K11" s="108"/>
      <c r="L11" s="108"/>
      <c r="M11" s="109"/>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01" t="s">
        <v>13</v>
      </c>
      <c r="B12" s="102"/>
      <c r="C12" s="103"/>
      <c r="D12" s="107" t="s">
        <v>14</v>
      </c>
      <c r="E12" s="108"/>
      <c r="F12" s="108"/>
      <c r="G12" s="108"/>
      <c r="H12" s="108"/>
      <c r="I12" s="108"/>
      <c r="J12" s="108"/>
      <c r="K12" s="108"/>
      <c r="L12" s="108"/>
      <c r="M12" s="109"/>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x14ac:dyDescent="0.25">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18" t="s">
        <v>15</v>
      </c>
      <c r="B14" s="119"/>
      <c r="C14" s="119"/>
      <c r="D14" s="119"/>
      <c r="E14" s="119"/>
      <c r="F14" s="119"/>
      <c r="G14" s="119"/>
      <c r="H14" s="119"/>
      <c r="I14" s="119"/>
      <c r="J14" s="119"/>
      <c r="K14" s="119"/>
      <c r="L14" s="119"/>
      <c r="M14" s="119"/>
      <c r="N14" s="119"/>
      <c r="O14" s="120"/>
      <c r="P14" s="36"/>
      <c r="Q14" s="111" t="s">
        <v>16</v>
      </c>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3"/>
      <c r="AO14" s="36"/>
      <c r="AP14" s="124" t="s">
        <v>17</v>
      </c>
      <c r="AQ14" s="125"/>
      <c r="AR14" s="126"/>
      <c r="AS14" s="37"/>
      <c r="AT14" s="124" t="s">
        <v>18</v>
      </c>
      <c r="AU14" s="125"/>
      <c r="AV14" s="125"/>
      <c r="AW14" s="125"/>
      <c r="AX14" s="126"/>
      <c r="AY14" s="38"/>
      <c r="AZ14" s="110" t="s">
        <v>19</v>
      </c>
      <c r="BA14" s="110"/>
    </row>
    <row r="15" spans="1:53" x14ac:dyDescent="0.25">
      <c r="A15" s="121"/>
      <c r="B15" s="122"/>
      <c r="C15" s="122"/>
      <c r="D15" s="122"/>
      <c r="E15" s="122"/>
      <c r="F15" s="122"/>
      <c r="G15" s="122"/>
      <c r="H15" s="122"/>
      <c r="I15" s="122"/>
      <c r="J15" s="122"/>
      <c r="K15" s="122"/>
      <c r="L15" s="122"/>
      <c r="M15" s="122"/>
      <c r="N15" s="122"/>
      <c r="O15" s="123"/>
      <c r="P15" s="36"/>
      <c r="Q15" s="39"/>
      <c r="R15" s="39"/>
      <c r="S15" s="39"/>
      <c r="T15" s="39"/>
      <c r="U15" s="39"/>
      <c r="V15" s="39"/>
      <c r="W15" s="39"/>
      <c r="X15" s="39"/>
      <c r="Y15" s="111" t="s">
        <v>20</v>
      </c>
      <c r="Z15" s="112"/>
      <c r="AA15" s="113"/>
      <c r="AB15" s="111" t="s">
        <v>21</v>
      </c>
      <c r="AC15" s="112"/>
      <c r="AD15" s="112"/>
      <c r="AE15" s="112"/>
      <c r="AF15" s="113"/>
      <c r="AG15" s="114"/>
      <c r="AH15" s="115"/>
      <c r="AI15" s="115"/>
      <c r="AJ15" s="115"/>
      <c r="AK15" s="115"/>
      <c r="AL15" s="115"/>
      <c r="AM15" s="115"/>
      <c r="AN15" s="116"/>
      <c r="AO15" s="36"/>
      <c r="AP15" s="127"/>
      <c r="AQ15" s="128"/>
      <c r="AR15" s="129"/>
      <c r="AS15" s="40"/>
      <c r="AT15" s="127"/>
      <c r="AU15" s="128"/>
      <c r="AV15" s="128"/>
      <c r="AW15" s="128"/>
      <c r="AX15" s="129"/>
      <c r="AY15" s="38"/>
      <c r="AZ15" s="110"/>
      <c r="BA15" s="110"/>
    </row>
    <row r="16" spans="1:53" s="5" customFormat="1" ht="166.5" customHeight="1" x14ac:dyDescent="0.25">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35" t="s">
        <v>43</v>
      </c>
      <c r="Y16" s="48" t="s">
        <v>44</v>
      </c>
      <c r="Z16" s="48" t="s">
        <v>45</v>
      </c>
      <c r="AA16" s="48" t="s">
        <v>46</v>
      </c>
      <c r="AB16" s="142" t="s">
        <v>47</v>
      </c>
      <c r="AC16" s="143"/>
      <c r="AD16" s="48" t="s">
        <v>48</v>
      </c>
      <c r="AE16" s="142" t="s">
        <v>49</v>
      </c>
      <c r="AF16" s="143"/>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267.95" customHeight="1" x14ac:dyDescent="0.25">
      <c r="A17" s="130">
        <v>1</v>
      </c>
      <c r="B17" s="133" t="s">
        <v>65</v>
      </c>
      <c r="C17" s="136" t="s">
        <v>66</v>
      </c>
      <c r="D17" s="136" t="s">
        <v>67</v>
      </c>
      <c r="E17" s="136" t="s">
        <v>68</v>
      </c>
      <c r="F17" s="136"/>
      <c r="G17" s="130">
        <v>10</v>
      </c>
      <c r="H17" s="139" t="str">
        <f>IF(G17&lt;=0,"",IF(G17&lt;=2,"Muy Baja",IF(G17&lt;=24,"Baja",IF(G17&lt;=500,"Media",IF(G17&lt;=5000,"Alta","Muy Alta")))))</f>
        <v>Baja</v>
      </c>
      <c r="I17" s="146">
        <f>IF(H17="","",IF(H17="Muy Baja",0.2,IF(H17="Baja",0.4,IF(H17="Media",0.6,IF(H17="Alta",0.8,IF(H17="Muy Alta",1,))))))</f>
        <v>0.4</v>
      </c>
      <c r="J17" s="177" t="s">
        <v>69</v>
      </c>
      <c r="K17" s="180" t="str">
        <f>+J17</f>
        <v>El riesgo afecta la imagen de la entidad con algunos usuarios de relevancia frente al logro de los objetivos.</v>
      </c>
      <c r="L17" s="139" t="e">
        <f>+VLOOKUP(K17,#REF!,2,FALSE)</f>
        <v>#REF!</v>
      </c>
      <c r="M17" s="146" t="e">
        <f>IF(L17="","",IF(L17="Leve",0.2,IF(L17="Menor",0.4,IF(L17="Moderado",0.6,IF(L17="Mayor",0.8,IF(L17="Catastrófico",1,))))))</f>
        <v>#REF!</v>
      </c>
      <c r="N17" s="146" t="e">
        <f>+CONCATENATE(H17, " - ", L17)</f>
        <v>#REF!</v>
      </c>
      <c r="O17" s="149" t="e">
        <f>+VLOOKUP(N17,#REF!,2,)</f>
        <v>#REF!</v>
      </c>
      <c r="P17" s="36"/>
      <c r="Q17" s="21">
        <v>1</v>
      </c>
      <c r="R17" s="64" t="s">
        <v>70</v>
      </c>
      <c r="S17" s="64" t="s">
        <v>71</v>
      </c>
      <c r="T17" s="64" t="s">
        <v>72</v>
      </c>
      <c r="U17" s="64" t="s">
        <v>73</v>
      </c>
      <c r="V17" s="64" t="s">
        <v>74</v>
      </c>
      <c r="W17" s="64" t="s">
        <v>75</v>
      </c>
      <c r="X17" s="53" t="str">
        <f>IF(OR(Y17="Preventivo",Y17="Detectivo"),"Probabilidad",IF(Y17="Correctivo","Impacto",""))</f>
        <v>Probabilidad</v>
      </c>
      <c r="Y17" s="54" t="s">
        <v>76</v>
      </c>
      <c r="Z17" s="54" t="s">
        <v>77</v>
      </c>
      <c r="AA17" s="55" t="str">
        <f t="shared" ref="AA17" si="0">IF(AND(Y17="Preventivo",Z17="Automático"),"50%",IF(AND(Y17="Preventivo",Z17="Manual"),"40%",IF(AND(Y17="Detectivo",Z17="Automático"),"40%",IF(AND(Y17="Detectivo",Z17="Manual"),"30%",IF(AND(Y17="Correctivo",Z17="Automático"),"35%",IF(AND(Y17="Correctivo",Z17="Manual"),"25%",""))))))</f>
        <v>40%</v>
      </c>
      <c r="AB17" s="7" t="s">
        <v>78</v>
      </c>
      <c r="AC17" s="56" t="s">
        <v>79</v>
      </c>
      <c r="AD17" s="54" t="s">
        <v>80</v>
      </c>
      <c r="AE17" s="7" t="s">
        <v>81</v>
      </c>
      <c r="AF17" s="7" t="str">
        <f t="shared" ref="AF17:AF21" si="1">+W17</f>
        <v>Actas de reunión
Correo electrónico (Cuando aplique)</v>
      </c>
      <c r="AG17" s="57">
        <f>IFERROR(IF(X17="Probabilidad",(I17-(+I17*AA17)),IF(X17="Impacto",I17,"")),"")</f>
        <v>0.24</v>
      </c>
      <c r="AH17" s="58" t="str">
        <f t="shared" ref="AH17:AH21" si="2">IFERROR(IF(AG17="","",IF(AG17&lt;=0.2,"Muy Baja",IF(AG17&lt;=0.4,"Baja",IF(AG17&lt;=0.6,"Media",IF(AG17&lt;=0.8,"Alta","Muy Alta"))))),"")</f>
        <v>Baja</v>
      </c>
      <c r="AI17" s="11">
        <f>I17-(AA17*I17)</f>
        <v>0.24</v>
      </c>
      <c r="AJ17" s="59" t="str">
        <f t="shared" ref="AJ17:AJ21" si="3">IFERROR(IF(AK17="","",IF(AK17&lt;=0.2,"Leve",IF(AK17&lt;=0.4,"Menor",IF(AK17&lt;=0.6,"Moderado",IF(AK17&lt;=0.8,"Mayor","Catastrófico"))))),"")</f>
        <v/>
      </c>
      <c r="AK17" s="57" t="str">
        <f>IFERROR(IF(X17="Impacto",(M17-(+M17*AA17)),IF(X17="Probabilidad",M17,"")),"")</f>
        <v/>
      </c>
      <c r="AL17" s="60" t="str">
        <f>+CONCATENATE(AH17, " - ", AJ17)</f>
        <v xml:space="preserve">Baja - </v>
      </c>
      <c r="AM17" s="61" t="e">
        <f>+VLOOKUP(AL17,#REF!,2,)</f>
        <v>#REF!</v>
      </c>
      <c r="AN17" s="152" t="s">
        <v>82</v>
      </c>
      <c r="AO17" s="36"/>
      <c r="AP17" s="155" t="s">
        <v>83</v>
      </c>
      <c r="AQ17" s="158"/>
      <c r="AR17" s="161"/>
      <c r="AS17" s="40"/>
      <c r="AT17" s="72">
        <v>45908</v>
      </c>
      <c r="AU17" s="73" t="s">
        <v>84</v>
      </c>
      <c r="AV17" s="164" t="s">
        <v>85</v>
      </c>
      <c r="AW17" s="167" t="s">
        <v>86</v>
      </c>
      <c r="AX17" s="170" t="s">
        <v>86</v>
      </c>
      <c r="AY17" s="52"/>
      <c r="AZ17" s="173" t="s">
        <v>87</v>
      </c>
      <c r="BA17" s="144" t="s">
        <v>88</v>
      </c>
    </row>
    <row r="18" spans="1:53" ht="219" customHeight="1" x14ac:dyDescent="0.25">
      <c r="A18" s="131"/>
      <c r="B18" s="134"/>
      <c r="C18" s="137"/>
      <c r="D18" s="137"/>
      <c r="E18" s="137"/>
      <c r="F18" s="137"/>
      <c r="G18" s="131"/>
      <c r="H18" s="140"/>
      <c r="I18" s="147"/>
      <c r="J18" s="178"/>
      <c r="K18" s="181"/>
      <c r="L18" s="140"/>
      <c r="M18" s="147"/>
      <c r="N18" s="147"/>
      <c r="O18" s="150"/>
      <c r="P18" s="36"/>
      <c r="Q18" s="21">
        <v>2</v>
      </c>
      <c r="R18" s="64" t="s">
        <v>70</v>
      </c>
      <c r="S18" s="64" t="s">
        <v>89</v>
      </c>
      <c r="T18" s="64" t="s">
        <v>90</v>
      </c>
      <c r="U18" s="64" t="s">
        <v>91</v>
      </c>
      <c r="V18" s="64" t="s">
        <v>92</v>
      </c>
      <c r="W18" s="64" t="s">
        <v>93</v>
      </c>
      <c r="X18" s="53" t="str">
        <f t="shared" ref="X18:X21" si="4">IF(OR(Y18="Preventivo",Y18="Detectivo"),"Probabilidad",IF(Y18="Correctivo","Impacto",""))</f>
        <v>Probabilidad</v>
      </c>
      <c r="Y18" s="54" t="s">
        <v>76</v>
      </c>
      <c r="Z18" s="54" t="s">
        <v>77</v>
      </c>
      <c r="AA18" s="55" t="str">
        <f t="shared" ref="AA18" si="5">IF(AND(Y18="Preventivo",Z18="Automático"),"50%",IF(AND(Y18="Preventivo",Z18="Manual"),"40%",IF(AND(Y18="Detectivo",Z18="Automático"),"40%",IF(AND(Y18="Detectivo",Z18="Manual"),"30%",IF(AND(Y18="Correctivo",Z18="Automático"),"35%",IF(AND(Y18="Correctivo",Z18="Manual"),"25%",""))))))</f>
        <v>40%</v>
      </c>
      <c r="AB18" s="7" t="s">
        <v>78</v>
      </c>
      <c r="AC18" s="56" t="s">
        <v>94</v>
      </c>
      <c r="AD18" s="54" t="s">
        <v>80</v>
      </c>
      <c r="AE18" s="7" t="s">
        <v>81</v>
      </c>
      <c r="AF18" s="7" t="str">
        <f t="shared" si="1"/>
        <v>Fichas BPIN / Fichas EBI ( Sin codificación o en borrador) ( Cuando aplique)</v>
      </c>
      <c r="AG18" s="11">
        <f t="shared" ref="AG18:AG21" si="6">IFERROR(IF(AND(X17="Probabilidad",X18="Probabilidad"),(AI17-(+AI17*AA18)),IF(X18="Probabilidad",($I$17-(+$I$17*AA18)),IF(X18="Impacto",AI17,""))),"")</f>
        <v>0.14399999999999999</v>
      </c>
      <c r="AH18" s="58" t="str">
        <f t="shared" si="2"/>
        <v>Muy Baja</v>
      </c>
      <c r="AI18" s="11">
        <f t="shared" ref="AI18:AI21" si="7">+AG18</f>
        <v>0.14399999999999999</v>
      </c>
      <c r="AJ18" s="59" t="str">
        <f t="shared" si="3"/>
        <v/>
      </c>
      <c r="AK18" s="57" t="str">
        <f t="shared" ref="AK18:AK21" si="8">IFERROR(IF(AND(X17="Impacto",X17="Impacto"),(AK17-(+AK17*AA18)),IF(X18="Impacto",($M$17-(+$M$17*AA18)),IF(X18="Probabilidad",AK17,""))),"")</f>
        <v/>
      </c>
      <c r="AL18" s="60" t="str">
        <f t="shared" ref="AL18:AL21" si="9">+CONCATENATE(AH18, " - ", AJ18)</f>
        <v xml:space="preserve">Muy Baja - </v>
      </c>
      <c r="AM18" s="61" t="e">
        <f>+VLOOKUP(AL18,#REF!,2,)</f>
        <v>#REF!</v>
      </c>
      <c r="AN18" s="153"/>
      <c r="AO18" s="36"/>
      <c r="AP18" s="156"/>
      <c r="AQ18" s="159"/>
      <c r="AR18" s="162"/>
      <c r="AS18" s="40"/>
      <c r="AT18" s="72">
        <v>45908</v>
      </c>
      <c r="AU18" s="74" t="s">
        <v>95</v>
      </c>
      <c r="AV18" s="165"/>
      <c r="AW18" s="168"/>
      <c r="AX18" s="171"/>
      <c r="AY18" s="52"/>
      <c r="AZ18" s="174"/>
      <c r="BA18" s="145"/>
    </row>
    <row r="19" spans="1:53" ht="231.95" customHeight="1" x14ac:dyDescent="0.25">
      <c r="A19" s="131"/>
      <c r="B19" s="134"/>
      <c r="C19" s="137"/>
      <c r="D19" s="137"/>
      <c r="E19" s="137"/>
      <c r="F19" s="137"/>
      <c r="G19" s="131"/>
      <c r="H19" s="140"/>
      <c r="I19" s="147"/>
      <c r="J19" s="178"/>
      <c r="K19" s="181"/>
      <c r="L19" s="140"/>
      <c r="M19" s="147"/>
      <c r="N19" s="147"/>
      <c r="O19" s="150"/>
      <c r="P19" s="36"/>
      <c r="Q19" s="21">
        <v>3</v>
      </c>
      <c r="R19" s="64" t="s">
        <v>96</v>
      </c>
      <c r="S19" s="65" t="s">
        <v>97</v>
      </c>
      <c r="T19" s="66" t="s">
        <v>98</v>
      </c>
      <c r="U19" s="64" t="s">
        <v>99</v>
      </c>
      <c r="V19" s="64" t="s">
        <v>100</v>
      </c>
      <c r="W19" s="64" t="s">
        <v>101</v>
      </c>
      <c r="X19" s="53" t="str">
        <f t="shared" si="4"/>
        <v>Probabilidad</v>
      </c>
      <c r="Y19" s="54" t="s">
        <v>102</v>
      </c>
      <c r="Z19" s="54" t="s">
        <v>77</v>
      </c>
      <c r="AA19" s="55" t="str">
        <f t="shared" ref="AA19:AA21" si="10">IF(AND(Y19="Preventivo",Z19="Automático"),"50%",IF(AND(Y19="Preventivo",Z19="Manual"),"40%",IF(AND(Y19="Detectivo",Z19="Automático"),"40%",IF(AND(Y19="Detectivo",Z19="Manual"),"30%",IF(AND(Y19="Correctivo",Z19="Automático"),"35%",IF(AND(Y19="Correctivo",Z19="Manual"),"25%",""))))))</f>
        <v>30%</v>
      </c>
      <c r="AB19" s="7" t="s">
        <v>78</v>
      </c>
      <c r="AC19" s="56" t="s">
        <v>103</v>
      </c>
      <c r="AD19" s="54" t="s">
        <v>80</v>
      </c>
      <c r="AE19" s="7" t="s">
        <v>81</v>
      </c>
      <c r="AF19" s="7" t="str">
        <f t="shared" si="1"/>
        <v xml:space="preserve">Herramienta ofimática: Consolidación de la información ( física y financiera) 
correo electrónico ( Cuando aplique) </v>
      </c>
      <c r="AG19" s="57">
        <f t="shared" si="6"/>
        <v>0.1008</v>
      </c>
      <c r="AH19" s="58" t="str">
        <f t="shared" si="2"/>
        <v>Muy Baja</v>
      </c>
      <c r="AI19" s="11">
        <f t="shared" si="7"/>
        <v>0.1008</v>
      </c>
      <c r="AJ19" s="59" t="str">
        <f t="shared" si="3"/>
        <v/>
      </c>
      <c r="AK19" s="57" t="str">
        <f t="shared" si="8"/>
        <v/>
      </c>
      <c r="AL19" s="60" t="str">
        <f t="shared" si="9"/>
        <v xml:space="preserve">Muy Baja - </v>
      </c>
      <c r="AM19" s="61" t="e">
        <f>+VLOOKUP(AL19,#REF!,2,)</f>
        <v>#REF!</v>
      </c>
      <c r="AN19" s="153"/>
      <c r="AO19" s="36"/>
      <c r="AP19" s="156"/>
      <c r="AQ19" s="159"/>
      <c r="AR19" s="162"/>
      <c r="AS19" s="40"/>
      <c r="AT19" s="72">
        <v>45908</v>
      </c>
      <c r="AU19" s="75" t="s">
        <v>104</v>
      </c>
      <c r="AV19" s="165"/>
      <c r="AW19" s="168"/>
      <c r="AX19" s="171"/>
      <c r="AY19" s="52"/>
      <c r="AZ19" s="174"/>
      <c r="BA19" s="145"/>
    </row>
    <row r="20" spans="1:53" ht="240" customHeight="1" x14ac:dyDescent="0.25">
      <c r="A20" s="131"/>
      <c r="B20" s="134"/>
      <c r="C20" s="137"/>
      <c r="D20" s="137"/>
      <c r="E20" s="137"/>
      <c r="F20" s="137"/>
      <c r="G20" s="131"/>
      <c r="H20" s="140"/>
      <c r="I20" s="147"/>
      <c r="J20" s="178"/>
      <c r="K20" s="181"/>
      <c r="L20" s="140"/>
      <c r="M20" s="147"/>
      <c r="N20" s="147"/>
      <c r="O20" s="150"/>
      <c r="P20" s="36"/>
      <c r="Q20" s="21">
        <v>4</v>
      </c>
      <c r="R20" s="62" t="s">
        <v>70</v>
      </c>
      <c r="S20" s="63" t="s">
        <v>105</v>
      </c>
      <c r="T20" s="67" t="s">
        <v>106</v>
      </c>
      <c r="U20" s="62" t="s">
        <v>107</v>
      </c>
      <c r="V20" s="62" t="s">
        <v>108</v>
      </c>
      <c r="W20" s="62" t="s">
        <v>109</v>
      </c>
      <c r="X20" s="53" t="str">
        <f t="shared" si="4"/>
        <v>Impacto</v>
      </c>
      <c r="Y20" s="54" t="s">
        <v>110</v>
      </c>
      <c r="Z20" s="54" t="s">
        <v>77</v>
      </c>
      <c r="AA20" s="55" t="str">
        <f t="shared" si="10"/>
        <v>25%</v>
      </c>
      <c r="AB20" s="7" t="s">
        <v>78</v>
      </c>
      <c r="AC20" s="56" t="s">
        <v>103</v>
      </c>
      <c r="AD20" s="54" t="s">
        <v>80</v>
      </c>
      <c r="AE20" s="7" t="s">
        <v>81</v>
      </c>
      <c r="AF20" s="7" t="str">
        <f t="shared" si="1"/>
        <v xml:space="preserve">Tableros de control ( indicadores y planes de acción)
Acta de comité - Presentación de htas ( Cuando aplique) </v>
      </c>
      <c r="AG20" s="57">
        <f t="shared" si="6"/>
        <v>0.1008</v>
      </c>
      <c r="AH20" s="58" t="str">
        <f t="shared" si="2"/>
        <v>Muy Baja</v>
      </c>
      <c r="AI20" s="11">
        <f t="shared" si="7"/>
        <v>0.1008</v>
      </c>
      <c r="AJ20" s="59" t="str">
        <f t="shared" si="3"/>
        <v/>
      </c>
      <c r="AK20" s="57" t="str">
        <f t="shared" si="8"/>
        <v/>
      </c>
      <c r="AL20" s="60" t="str">
        <f t="shared" si="9"/>
        <v xml:space="preserve">Muy Baja - </v>
      </c>
      <c r="AM20" s="61" t="e">
        <f>+VLOOKUP(AL20,#REF!,2,)</f>
        <v>#REF!</v>
      </c>
      <c r="AN20" s="153"/>
      <c r="AO20" s="36"/>
      <c r="AP20" s="156"/>
      <c r="AQ20" s="159"/>
      <c r="AR20" s="162"/>
      <c r="AS20" s="40"/>
      <c r="AT20" s="72">
        <v>45908</v>
      </c>
      <c r="AU20" s="75" t="s">
        <v>111</v>
      </c>
      <c r="AV20" s="165"/>
      <c r="AW20" s="168"/>
      <c r="AX20" s="171"/>
      <c r="AY20" s="52"/>
      <c r="AZ20" s="174"/>
      <c r="BA20" s="145"/>
    </row>
    <row r="21" spans="1:53" ht="245.1" customHeight="1" x14ac:dyDescent="0.25">
      <c r="A21" s="132"/>
      <c r="B21" s="135"/>
      <c r="C21" s="138"/>
      <c r="D21" s="138"/>
      <c r="E21" s="138"/>
      <c r="F21" s="138"/>
      <c r="G21" s="132"/>
      <c r="H21" s="141"/>
      <c r="I21" s="148"/>
      <c r="J21" s="179"/>
      <c r="K21" s="182"/>
      <c r="L21" s="141"/>
      <c r="M21" s="148"/>
      <c r="N21" s="148"/>
      <c r="O21" s="151"/>
      <c r="P21" s="36"/>
      <c r="Q21" s="21">
        <v>5</v>
      </c>
      <c r="R21" s="64" t="s">
        <v>70</v>
      </c>
      <c r="S21" s="65" t="s">
        <v>112</v>
      </c>
      <c r="T21" s="65" t="s">
        <v>113</v>
      </c>
      <c r="U21" s="66" t="s">
        <v>114</v>
      </c>
      <c r="V21" s="64" t="s">
        <v>115</v>
      </c>
      <c r="W21" s="64" t="s">
        <v>116</v>
      </c>
      <c r="X21" s="53" t="str">
        <f t="shared" si="4"/>
        <v>Impacto</v>
      </c>
      <c r="Y21" s="54" t="s">
        <v>110</v>
      </c>
      <c r="Z21" s="54" t="s">
        <v>77</v>
      </c>
      <c r="AA21" s="55" t="str">
        <f t="shared" si="10"/>
        <v>25%</v>
      </c>
      <c r="AB21" s="7" t="s">
        <v>78</v>
      </c>
      <c r="AC21" s="56" t="s">
        <v>103</v>
      </c>
      <c r="AD21" s="54" t="s">
        <v>80</v>
      </c>
      <c r="AE21" s="7" t="s">
        <v>81</v>
      </c>
      <c r="AF21" s="7" t="str">
        <f t="shared" si="1"/>
        <v>Herramienta ofimática y Acta de reunión 
Acta de Reunión con alertas (Cuando aplique)</v>
      </c>
      <c r="AG21" s="57">
        <f t="shared" si="6"/>
        <v>0.1008</v>
      </c>
      <c r="AH21" s="58" t="str">
        <f t="shared" si="2"/>
        <v>Muy Baja</v>
      </c>
      <c r="AI21" s="11">
        <f t="shared" si="7"/>
        <v>0.1008</v>
      </c>
      <c r="AJ21" s="59" t="str">
        <f t="shared" si="3"/>
        <v/>
      </c>
      <c r="AK21" s="57" t="str">
        <f t="shared" si="8"/>
        <v/>
      </c>
      <c r="AL21" s="60" t="str">
        <f t="shared" si="9"/>
        <v xml:space="preserve">Muy Baja - </v>
      </c>
      <c r="AM21" s="61" t="e">
        <f>+VLOOKUP(AL21,#REF!,2,)</f>
        <v>#REF!</v>
      </c>
      <c r="AN21" s="154"/>
      <c r="AO21" s="36"/>
      <c r="AP21" s="157"/>
      <c r="AQ21" s="160"/>
      <c r="AR21" s="163"/>
      <c r="AS21" s="40"/>
      <c r="AT21" s="72">
        <v>45908</v>
      </c>
      <c r="AU21" s="74" t="s">
        <v>117</v>
      </c>
      <c r="AV21" s="166"/>
      <c r="AW21" s="169"/>
      <c r="AX21" s="172"/>
      <c r="AY21" s="52"/>
      <c r="AZ21" s="175"/>
      <c r="BA21" s="145"/>
    </row>
    <row r="22" spans="1:53" ht="38.25" customHeight="1" x14ac:dyDescent="0.25">
      <c r="B22" s="68"/>
      <c r="C22" s="69"/>
      <c r="D22" s="69"/>
      <c r="E22" s="69"/>
      <c r="F22" s="69"/>
      <c r="G22" s="68"/>
      <c r="H22" s="68"/>
      <c r="I22" s="22"/>
      <c r="J22" s="70"/>
      <c r="K22" s="71"/>
      <c r="L22" s="68"/>
      <c r="M22" s="22"/>
      <c r="N22" s="22"/>
      <c r="O22" s="23"/>
      <c r="P22" s="2"/>
      <c r="Q22" s="14"/>
      <c r="R22" s="9"/>
      <c r="S22" s="9"/>
      <c r="T22" s="9"/>
      <c r="U22" s="9"/>
      <c r="V22" s="9"/>
      <c r="W22" s="9"/>
      <c r="X22" s="14"/>
      <c r="Y22" s="24"/>
      <c r="Z22" s="24"/>
      <c r="AA22" s="25"/>
      <c r="AB22" s="26"/>
      <c r="AC22" s="27"/>
      <c r="AD22" s="24"/>
      <c r="AE22" s="26"/>
      <c r="AF22" s="26"/>
      <c r="AG22" s="28"/>
      <c r="AH22" s="24"/>
      <c r="AI22" s="29"/>
      <c r="AJ22" s="30"/>
      <c r="AK22" s="28"/>
      <c r="AL22" s="31"/>
      <c r="AM22" s="32"/>
      <c r="AN22" s="33"/>
      <c r="AO22" s="2"/>
      <c r="AP22" s="34"/>
      <c r="AQ22" s="34"/>
      <c r="AR22" s="34"/>
      <c r="AT22" s="15"/>
      <c r="AU22" s="16"/>
      <c r="AV22" s="17"/>
      <c r="AW22" s="18"/>
      <c r="AX22" s="19"/>
      <c r="AY22" s="10"/>
      <c r="AZ22" s="17"/>
      <c r="BA22" s="20"/>
    </row>
    <row r="23" spans="1:53" ht="20.25" x14ac:dyDescent="0.25">
      <c r="A23" s="176" t="s">
        <v>118</v>
      </c>
      <c r="B23" s="176"/>
      <c r="C23" s="176"/>
      <c r="D23" s="176"/>
      <c r="E23" s="176"/>
      <c r="F23" s="176"/>
      <c r="G23" s="176"/>
      <c r="H23" s="176"/>
      <c r="P23" s="2"/>
      <c r="BA23" s="13" t="s">
        <v>119</v>
      </c>
    </row>
    <row r="24" spans="1:53" x14ac:dyDescent="0.25">
      <c r="P24" s="2"/>
    </row>
    <row r="25" spans="1:53" x14ac:dyDescent="0.25">
      <c r="P25" s="2"/>
    </row>
    <row r="26" spans="1:53" x14ac:dyDescent="0.25">
      <c r="P26" s="2"/>
    </row>
    <row r="27" spans="1:53" x14ac:dyDescent="0.25">
      <c r="P27" s="2"/>
    </row>
    <row r="28" spans="1:53" x14ac:dyDescent="0.25">
      <c r="P28" s="2"/>
    </row>
    <row r="29" spans="1:53" x14ac:dyDescent="0.25">
      <c r="P29" s="2"/>
    </row>
    <row r="30" spans="1:53" x14ac:dyDescent="0.25">
      <c r="P30" s="2"/>
    </row>
    <row r="31" spans="1:53" x14ac:dyDescent="0.25">
      <c r="P31" s="2"/>
    </row>
  </sheetData>
  <mergeCells count="52">
    <mergeCell ref="A23:H23"/>
    <mergeCell ref="H17:H21"/>
    <mergeCell ref="I17:I21"/>
    <mergeCell ref="J17:J21"/>
    <mergeCell ref="K17:K21"/>
    <mergeCell ref="F17:F21"/>
    <mergeCell ref="BA17:BA21"/>
    <mergeCell ref="M17:M21"/>
    <mergeCell ref="N17:N21"/>
    <mergeCell ref="O17:O21"/>
    <mergeCell ref="AN17:AN21"/>
    <mergeCell ref="AP17:AP21"/>
    <mergeCell ref="AQ17:AQ21"/>
    <mergeCell ref="AR17:AR21"/>
    <mergeCell ref="AV17:AV21"/>
    <mergeCell ref="AW17:AW21"/>
    <mergeCell ref="AX17:AX21"/>
    <mergeCell ref="AZ17:AZ21"/>
    <mergeCell ref="A14:O15"/>
    <mergeCell ref="Q14:AN14"/>
    <mergeCell ref="AP14:AR15"/>
    <mergeCell ref="AT14:AX15"/>
    <mergeCell ref="A17:A21"/>
    <mergeCell ref="B17:B21"/>
    <mergeCell ref="C17:C21"/>
    <mergeCell ref="D17:D21"/>
    <mergeCell ref="E17:E21"/>
    <mergeCell ref="L17:L21"/>
    <mergeCell ref="AB16:AC16"/>
    <mergeCell ref="AE16:AF16"/>
    <mergeCell ref="G17:G21"/>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2">
    <cfRule type="cellIs" dxfId="237" priority="45" operator="equal">
      <formula>"Muy Alta"</formula>
    </cfRule>
    <cfRule type="cellIs" dxfId="236" priority="46" operator="equal">
      <formula>"Alta"</formula>
    </cfRule>
    <cfRule type="cellIs" dxfId="235" priority="47" operator="equal">
      <formula>"Media"</formula>
    </cfRule>
    <cfRule type="cellIs" dxfId="234" priority="48" operator="equal">
      <formula>"Muy Baja"</formula>
    </cfRule>
    <cfRule type="cellIs" dxfId="233" priority="49" operator="equal">
      <formula>"Baja"</formula>
    </cfRule>
  </conditionalFormatting>
  <conditionalFormatting sqref="L17:L22">
    <cfRule type="cellIs" dxfId="232" priority="40" operator="equal">
      <formula>"Leve"</formula>
    </cfRule>
    <cfRule type="cellIs" dxfId="231" priority="41" operator="equal">
      <formula>"Catastrófico"</formula>
    </cfRule>
    <cfRule type="cellIs" dxfId="230" priority="42" operator="equal">
      <formula>"Mayor"</formula>
    </cfRule>
    <cfRule type="cellIs" dxfId="229" priority="43" operator="equal">
      <formula>"Moderado"</formula>
    </cfRule>
    <cfRule type="cellIs" dxfId="228" priority="44" operator="equal">
      <formula>"Menor"</formula>
    </cfRule>
  </conditionalFormatting>
  <conditionalFormatting sqref="O17:O22 AM17:AM22">
    <cfRule type="cellIs" dxfId="227" priority="36" operator="equal">
      <formula>"EXTREMO"</formula>
    </cfRule>
    <cfRule type="cellIs" dxfId="226" priority="37" operator="equal">
      <formula>"ALTO"</formula>
    </cfRule>
    <cfRule type="cellIs" dxfId="225" priority="38" operator="equal">
      <formula>"BAJO"</formula>
    </cfRule>
    <cfRule type="cellIs" dxfId="224" priority="39" operator="equal">
      <formula>"MODERADO"</formula>
    </cfRule>
  </conditionalFormatting>
  <conditionalFormatting sqref="AH22">
    <cfRule type="cellIs" dxfId="223" priority="30" operator="equal">
      <formula>"Muy Baja"</formula>
    </cfRule>
    <cfRule type="cellIs" dxfId="222" priority="31" operator="equal">
      <formula>"Baja"</formula>
    </cfRule>
    <cfRule type="cellIs" dxfId="221" priority="32" operator="equal">
      <formula>"Media"</formula>
    </cfRule>
    <cfRule type="cellIs" dxfId="220" priority="33" operator="equal">
      <formula>"Muy Alta"</formula>
    </cfRule>
    <cfRule type="cellIs" dxfId="219" priority="34" operator="equal">
      <formula>"Alta"</formula>
    </cfRule>
  </conditionalFormatting>
  <conditionalFormatting sqref="AJ22">
    <cfRule type="cellIs" dxfId="218" priority="25" operator="equal">
      <formula>"Catastrófico"</formula>
    </cfRule>
    <cfRule type="cellIs" dxfId="217" priority="26" operator="equal">
      <formula>"Mayor"</formula>
    </cfRule>
    <cfRule type="cellIs" dxfId="216" priority="27" operator="equal">
      <formula>"Moderado"</formula>
    </cfRule>
    <cfRule type="cellIs" dxfId="215" priority="28" operator="equal">
      <formula>"Menor"</formula>
    </cfRule>
    <cfRule type="cellIs" dxfId="214" priority="29" operator="equal">
      <formula>"Leve"</formula>
    </cfRule>
  </conditionalFormatting>
  <conditionalFormatting sqref="AH17:AH21">
    <cfRule type="cellIs" dxfId="213" priority="6" operator="equal">
      <formula>"Muy Baja"</formula>
    </cfRule>
    <cfRule type="cellIs" dxfId="212" priority="7" operator="equal">
      <formula>"Baja"</formula>
    </cfRule>
    <cfRule type="cellIs" dxfId="211" priority="8" operator="equal">
      <formula>"Media"</formula>
    </cfRule>
    <cfRule type="cellIs" dxfId="210" priority="9" operator="equal">
      <formula>"Muy Alta"</formula>
    </cfRule>
    <cfRule type="cellIs" dxfId="209" priority="10" operator="equal">
      <formula>"Alta"</formula>
    </cfRule>
  </conditionalFormatting>
  <conditionalFormatting sqref="AJ17:AJ21">
    <cfRule type="cellIs" dxfId="208" priority="1" operator="equal">
      <formula>"Catastrófico"</formula>
    </cfRule>
    <cfRule type="cellIs" dxfId="207" priority="2" operator="equal">
      <formula>"Mayor"</formula>
    </cfRule>
    <cfRule type="cellIs" dxfId="206" priority="3" operator="equal">
      <formula>"Moderado"</formula>
    </cfRule>
    <cfRule type="cellIs" dxfId="205" priority="4" operator="equal">
      <formula>"Menor"</formula>
    </cfRule>
    <cfRule type="cellIs" dxfId="20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ignoredErrors>
    <ignoredError sqref="AZ3" numberStoredAsText="1"/>
  </ignoredError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#REF!</xm:f>
          </x14:formula1>
          <xm:sqref>B17:B22</xm:sqref>
        </x14:dataValidation>
        <x14:dataValidation type="list" allowBlank="1" showInputMessage="1" showErrorMessage="1">
          <x14:formula1>
            <xm:f>#REF!</xm:f>
          </x14:formula1>
          <xm:sqref>J17:J22</xm:sqref>
        </x14:dataValidation>
        <x14:dataValidation type="list" allowBlank="1" showInputMessage="1" showErrorMessage="1">
          <x14:formula1>
            <xm:f>#REF!</xm:f>
          </x14:formula1>
          <xm:sqref>Y17:Y22</xm:sqref>
        </x14:dataValidation>
        <x14:dataValidation type="list" allowBlank="1" showInputMessage="1" showErrorMessage="1">
          <x14:formula1>
            <xm:f>#REF!</xm:f>
          </x14:formula1>
          <xm:sqref>Z17:Z22</xm:sqref>
        </x14:dataValidation>
        <x14:dataValidation type="list" allowBlank="1" showInputMessage="1" showErrorMessage="1">
          <x14:formula1>
            <xm:f>#REF!</xm:f>
          </x14:formula1>
          <xm:sqref>F17:F22</xm:sqref>
        </x14:dataValidation>
        <x14:dataValidation type="list" allowBlank="1" showInputMessage="1" showErrorMessage="1">
          <x14:formula1>
            <xm:f>#REF!</xm:f>
          </x14:formula1>
          <xm:sqref>AB17:AB22</xm:sqref>
        </x14:dataValidation>
        <x14:dataValidation type="list" allowBlank="1" showInputMessage="1" showErrorMessage="1">
          <x14:formula1>
            <xm:f>#REF!</xm:f>
          </x14:formula1>
          <xm:sqref>AD17:AD22</xm:sqref>
        </x14:dataValidation>
        <x14:dataValidation type="list" allowBlank="1" showInputMessage="1" showErrorMessage="1">
          <x14:formula1>
            <xm:f>#REF!</xm:f>
          </x14:formula1>
          <xm:sqref>AE17:AE22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topLeftCell="A20" zoomScale="60" zoomScaleNormal="60" workbookViewId="0">
      <selection activeCell="J21" sqref="J21:J22"/>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78"/>
      <c r="B1" s="79"/>
      <c r="C1" s="84" t="s">
        <v>0</v>
      </c>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6"/>
      <c r="AX1" s="78" t="s">
        <v>1</v>
      </c>
      <c r="AY1" s="79"/>
      <c r="AZ1" s="93" t="s">
        <v>2</v>
      </c>
      <c r="BA1" s="94"/>
    </row>
    <row r="2" spans="1:53" ht="15.75" customHeight="1" thickBot="1" x14ac:dyDescent="0.3">
      <c r="A2" s="80"/>
      <c r="B2" s="81"/>
      <c r="C2" s="87"/>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9"/>
      <c r="AX2" s="82"/>
      <c r="AY2" s="83"/>
      <c r="AZ2" s="95"/>
      <c r="BA2" s="96"/>
    </row>
    <row r="3" spans="1:53" ht="15.75" customHeight="1" x14ac:dyDescent="0.25">
      <c r="A3" s="80"/>
      <c r="B3" s="81"/>
      <c r="C3" s="87"/>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9"/>
      <c r="AX3" s="78" t="s">
        <v>3</v>
      </c>
      <c r="AY3" s="79"/>
      <c r="AZ3" s="97" t="s">
        <v>4</v>
      </c>
      <c r="BA3" s="98"/>
    </row>
    <row r="4" spans="1:53" ht="16.5" customHeight="1" thickBot="1" x14ac:dyDescent="0.3">
      <c r="A4" s="80"/>
      <c r="B4" s="81"/>
      <c r="C4" s="90"/>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2"/>
      <c r="AX4" s="82"/>
      <c r="AY4" s="83"/>
      <c r="AZ4" s="99"/>
      <c r="BA4" s="100"/>
    </row>
    <row r="5" spans="1:53" ht="20.45" customHeight="1" x14ac:dyDescent="0.25">
      <c r="A5" s="80"/>
      <c r="B5" s="81"/>
      <c r="C5" s="87" t="s">
        <v>5</v>
      </c>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9"/>
      <c r="AX5" s="78" t="s">
        <v>6</v>
      </c>
      <c r="AY5" s="79"/>
      <c r="AZ5" s="78" t="s">
        <v>127</v>
      </c>
      <c r="BA5" s="79"/>
    </row>
    <row r="6" spans="1:53" ht="15" customHeight="1" thickBot="1" x14ac:dyDescent="0.3">
      <c r="A6" s="80"/>
      <c r="B6" s="81"/>
      <c r="C6" s="87"/>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9"/>
      <c r="AX6" s="82"/>
      <c r="AY6" s="83"/>
      <c r="AZ6" s="82"/>
      <c r="BA6" s="83"/>
    </row>
    <row r="7" spans="1:53" ht="15.75" customHeight="1" x14ac:dyDescent="0.25">
      <c r="A7" s="80"/>
      <c r="B7" s="81"/>
      <c r="C7" s="87"/>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9"/>
      <c r="AX7" s="78" t="s">
        <v>8</v>
      </c>
      <c r="AY7" s="79"/>
      <c r="AZ7" s="117">
        <v>45828</v>
      </c>
      <c r="BA7" s="94"/>
    </row>
    <row r="8" spans="1:53" ht="16.5" customHeight="1" thickBot="1" x14ac:dyDescent="0.3">
      <c r="A8" s="82"/>
      <c r="B8" s="83"/>
      <c r="C8" s="90"/>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2"/>
      <c r="AX8" s="82"/>
      <c r="AY8" s="83"/>
      <c r="AZ8" s="95"/>
      <c r="BA8" s="96"/>
    </row>
    <row r="10" spans="1:53" ht="54" customHeight="1" x14ac:dyDescent="0.25">
      <c r="A10" s="110" t="s">
        <v>9</v>
      </c>
      <c r="B10" s="110"/>
      <c r="C10" s="110"/>
      <c r="D10" s="104" t="s">
        <v>128</v>
      </c>
      <c r="E10" s="105"/>
      <c r="F10" s="105"/>
      <c r="G10" s="105"/>
      <c r="H10" s="105"/>
      <c r="I10" s="105"/>
      <c r="J10" s="105"/>
      <c r="K10" s="105"/>
      <c r="L10" s="105"/>
      <c r="M10" s="106"/>
      <c r="N10" s="8"/>
      <c r="AN10" s="1"/>
      <c r="AO10" s="1"/>
      <c r="AP10" s="1"/>
    </row>
    <row r="11" spans="1:53" s="3" customFormat="1" ht="75" customHeight="1" x14ac:dyDescent="0.25">
      <c r="A11" s="110" t="s">
        <v>11</v>
      </c>
      <c r="B11" s="110"/>
      <c r="C11" s="110"/>
      <c r="D11" s="107" t="s">
        <v>129</v>
      </c>
      <c r="E11" s="108"/>
      <c r="F11" s="108"/>
      <c r="G11" s="108"/>
      <c r="H11" s="108"/>
      <c r="I11" s="108"/>
      <c r="J11" s="108"/>
      <c r="K11" s="108"/>
      <c r="L11" s="108"/>
      <c r="M11" s="109"/>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07" t="s">
        <v>130</v>
      </c>
      <c r="E12" s="108"/>
      <c r="F12" s="108"/>
      <c r="G12" s="108"/>
      <c r="H12" s="108"/>
      <c r="I12" s="108"/>
      <c r="J12" s="108"/>
      <c r="K12" s="108"/>
      <c r="L12" s="108"/>
      <c r="M12" s="109"/>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83" t="s">
        <v>15</v>
      </c>
      <c r="B14" s="184"/>
      <c r="C14" s="184"/>
      <c r="D14" s="184"/>
      <c r="E14" s="184"/>
      <c r="F14" s="184"/>
      <c r="G14" s="184"/>
      <c r="H14" s="184"/>
      <c r="I14" s="184"/>
      <c r="J14" s="184"/>
      <c r="K14" s="184"/>
      <c r="L14" s="184"/>
      <c r="M14" s="184"/>
      <c r="N14" s="185"/>
      <c r="O14" s="186"/>
      <c r="P14" s="2"/>
      <c r="Q14" s="187" t="s">
        <v>16</v>
      </c>
      <c r="R14" s="188"/>
      <c r="S14" s="188"/>
      <c r="T14" s="188"/>
      <c r="U14" s="188"/>
      <c r="V14" s="188"/>
      <c r="W14" s="188"/>
      <c r="X14" s="188"/>
      <c r="Y14" s="189"/>
      <c r="Z14" s="189"/>
      <c r="AA14" s="189"/>
      <c r="AB14" s="189"/>
      <c r="AC14" s="189"/>
      <c r="AD14" s="189"/>
      <c r="AE14" s="189"/>
      <c r="AF14" s="188"/>
      <c r="AG14" s="188"/>
      <c r="AH14" s="188"/>
      <c r="AI14" s="188"/>
      <c r="AJ14" s="188"/>
      <c r="AK14" s="188"/>
      <c r="AL14" s="188"/>
      <c r="AM14" s="188"/>
      <c r="AN14" s="190"/>
      <c r="AO14" s="2"/>
      <c r="AP14" s="191" t="s">
        <v>17</v>
      </c>
      <c r="AQ14" s="192"/>
      <c r="AR14" s="193"/>
      <c r="AT14" s="194" t="s">
        <v>18</v>
      </c>
      <c r="AU14" s="195"/>
      <c r="AV14" s="195"/>
      <c r="AW14" s="195"/>
      <c r="AX14" s="196"/>
      <c r="AY14" s="10"/>
      <c r="AZ14" s="191" t="s">
        <v>19</v>
      </c>
      <c r="BA14" s="193"/>
    </row>
    <row r="15" spans="1:53" x14ac:dyDescent="0.25">
      <c r="A15" s="197"/>
      <c r="B15" s="198"/>
      <c r="C15" s="198"/>
      <c r="D15" s="198"/>
      <c r="E15" s="198"/>
      <c r="F15" s="198"/>
      <c r="G15" s="198"/>
      <c r="H15" s="198"/>
      <c r="I15" s="198"/>
      <c r="J15" s="198"/>
      <c r="K15" s="198"/>
      <c r="L15" s="198"/>
      <c r="M15" s="198"/>
      <c r="N15" s="118"/>
      <c r="O15" s="199"/>
      <c r="P15" s="2"/>
      <c r="Q15" s="200"/>
      <c r="R15" s="201"/>
      <c r="S15" s="201"/>
      <c r="T15" s="201"/>
      <c r="U15" s="201"/>
      <c r="V15" s="201"/>
      <c r="W15" s="201"/>
      <c r="X15" s="201"/>
      <c r="Y15" s="202" t="s">
        <v>20</v>
      </c>
      <c r="Z15" s="203"/>
      <c r="AA15" s="204"/>
      <c r="AB15" s="202" t="s">
        <v>21</v>
      </c>
      <c r="AC15" s="203"/>
      <c r="AD15" s="203"/>
      <c r="AE15" s="203"/>
      <c r="AF15" s="204"/>
      <c r="AG15" s="205"/>
      <c r="AH15" s="205"/>
      <c r="AI15" s="205"/>
      <c r="AJ15" s="205"/>
      <c r="AK15" s="205"/>
      <c r="AL15" s="205"/>
      <c r="AM15" s="205"/>
      <c r="AN15" s="206"/>
      <c r="AO15" s="2"/>
      <c r="AP15" s="207"/>
      <c r="AQ15" s="208"/>
      <c r="AR15" s="209"/>
      <c r="AT15" s="210"/>
      <c r="AU15" s="208"/>
      <c r="AV15" s="208"/>
      <c r="AW15" s="208"/>
      <c r="AX15" s="211"/>
      <c r="AY15" s="10"/>
      <c r="AZ15" s="207"/>
      <c r="BA15" s="209"/>
    </row>
    <row r="16" spans="1:53" s="5" customFormat="1" ht="166.5" customHeight="1" x14ac:dyDescent="0.25">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77" t="s">
        <v>43</v>
      </c>
      <c r="Y16" s="48" t="s">
        <v>44</v>
      </c>
      <c r="Z16" s="48" t="s">
        <v>45</v>
      </c>
      <c r="AA16" s="48" t="s">
        <v>46</v>
      </c>
      <c r="AB16" s="212" t="s">
        <v>47</v>
      </c>
      <c r="AC16" s="213"/>
      <c r="AD16" s="48" t="s">
        <v>48</v>
      </c>
      <c r="AE16" s="212" t="s">
        <v>49</v>
      </c>
      <c r="AF16" s="213"/>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217.5" customHeight="1" x14ac:dyDescent="0.25">
      <c r="A17" s="214">
        <v>1</v>
      </c>
      <c r="B17" s="214" t="s">
        <v>65</v>
      </c>
      <c r="C17" s="215" t="s">
        <v>131</v>
      </c>
      <c r="D17" s="215" t="s">
        <v>132</v>
      </c>
      <c r="E17" s="215" t="s">
        <v>133</v>
      </c>
      <c r="F17" s="215"/>
      <c r="G17" s="214">
        <v>1258</v>
      </c>
      <c r="H17" s="216" t="str">
        <f>IF(G17&lt;=0,"",IF(G17&lt;=2,"Muy Baja",IF(G17&lt;=24,"Baja",IF(G17&lt;=500,"Media",IF(G17&lt;=5000,"Alta","Muy Alta")))))</f>
        <v>Alta</v>
      </c>
      <c r="I17" s="217">
        <f>IF(H17="","",IF(H17="Muy Baja",0.2,IF(H17="Baja",0.4,IF(H17="Media",0.6,IF(H17="Alta",0.8,IF(H17="Muy Alta",1,))))))</f>
        <v>0.8</v>
      </c>
      <c r="J17" s="218" t="s">
        <v>69</v>
      </c>
      <c r="K17" s="219" t="str">
        <f>+J17</f>
        <v>El riesgo afecta la imagen de la entidad con algunos usuarios de relevancia frente al logro de los objetivos.</v>
      </c>
      <c r="L17" s="216" t="str">
        <f>+VLOOKUP(K17,[1]Datos!$O$4:$P$15,2,FALSE)</f>
        <v>Moderado</v>
      </c>
      <c r="M17" s="217">
        <f>IF(L17="","",IF(L17="Leve",0.2,IF(L17="Menor",0.4,IF(L17="Moderado",0.6,IF(L17="Mayor",0.8,IF(L17="Catastrófico",1,))))))</f>
        <v>0.6</v>
      </c>
      <c r="N17" s="217" t="str">
        <f>+CONCATENATE(H17, " - ", L17)</f>
        <v>Alta - Moderado</v>
      </c>
      <c r="O17" s="220" t="str">
        <f>+VLOOKUP(N17,[1]Datos!J4:K28,2,)</f>
        <v>ALTO</v>
      </c>
      <c r="P17" s="21"/>
      <c r="Q17" s="21">
        <v>1</v>
      </c>
      <c r="R17" s="221" t="s">
        <v>134</v>
      </c>
      <c r="S17" s="221" t="s">
        <v>135</v>
      </c>
      <c r="T17" s="221" t="s">
        <v>136</v>
      </c>
      <c r="U17" s="221" t="s">
        <v>137</v>
      </c>
      <c r="V17" s="221" t="s">
        <v>138</v>
      </c>
      <c r="W17" s="64" t="s">
        <v>139</v>
      </c>
      <c r="X17" s="53" t="str">
        <f>IF(OR(Y17="Preventivo",Y17="Detectivo"),"Probabilidad",IF(Y17="Correctivo","Impacto",""))</f>
        <v>Probabilidad</v>
      </c>
      <c r="Y17" s="54" t="s">
        <v>76</v>
      </c>
      <c r="Z17" s="54" t="s">
        <v>125</v>
      </c>
      <c r="AA17" s="55" t="str">
        <f t="shared" ref="AA17:AA22" si="0">IF(AND(Y17="Preventivo",Z17="Automático"),"50%",IF(AND(Y17="Preventivo",Z17="Manual"),"40%",IF(AND(Y17="Detectivo",Z17="Automático"),"40%",IF(AND(Y17="Detectivo",Z17="Manual"),"30%",IF(AND(Y17="Correctivo",Z17="Automático"),"35%",IF(AND(Y17="Correctivo",Z17="Manual"),"25%",""))))))</f>
        <v>50%</v>
      </c>
      <c r="AB17" s="7" t="s">
        <v>78</v>
      </c>
      <c r="AC17" s="7" t="s">
        <v>140</v>
      </c>
      <c r="AD17" s="54" t="s">
        <v>80</v>
      </c>
      <c r="AE17" s="7" t="s">
        <v>81</v>
      </c>
      <c r="AF17" s="7" t="str">
        <f>+W17</f>
        <v xml:space="preserve">Pantallazo del semáforo desde el/la usuario/a administrador/a
Correo electrónico de peticiones vencidas por semáforo en rojo. 
</v>
      </c>
      <c r="AG17" s="57">
        <f>IFERROR(IF(X17="Probabilidad",(I17-(+I17*AA17)),IF(X17="Impacto",I17,"")),"")</f>
        <v>0.4</v>
      </c>
      <c r="AH17" s="58" t="str">
        <f t="shared" ref="AH17:AH22" si="1">IFERROR(IF(AG17="","",IF(AG17&lt;=0.2,"Muy Baja",IF(AG17&lt;=0.4,"Baja",IF(AG17&lt;=0.6,"Media",IF(AG17&lt;=0.8,"Alta","Muy Alta"))))),"")</f>
        <v>Baja</v>
      </c>
      <c r="AI17" s="11">
        <f>I17-(AA17*I17)</f>
        <v>0.4</v>
      </c>
      <c r="AJ17" s="59" t="str">
        <f t="shared" ref="AJ17:AJ22" si="2">IFERROR(IF(AK17="","",IF(AK17&lt;=0.2,"Leve",IF(AK17&lt;=0.4,"Menor",IF(AK17&lt;=0.6,"Moderado",IF(AK17&lt;=0.8,"Mayor","Catastrófico"))))),"")</f>
        <v>Moderado</v>
      </c>
      <c r="AK17" s="57">
        <f>IFERROR(IF(X17="Impacto",(M17-(+M17*AA17)),IF(X17="Probabilidad",M17,"")),"")</f>
        <v>0.6</v>
      </c>
      <c r="AL17" s="60" t="str">
        <f>+CONCATENATE(AH17, " - ", AJ17)</f>
        <v>Baja - Moderado</v>
      </c>
      <c r="AM17" s="61" t="str">
        <f>+VLOOKUP(AL17,[2]Datos!$J$4:$K$28,2,)</f>
        <v>MODERADO</v>
      </c>
      <c r="AN17" s="222" t="s">
        <v>82</v>
      </c>
      <c r="AO17" s="36"/>
      <c r="AP17" s="223" t="s">
        <v>141</v>
      </c>
      <c r="AQ17" s="224" t="s">
        <v>142</v>
      </c>
      <c r="AR17" s="225">
        <v>45945</v>
      </c>
      <c r="AS17" s="40"/>
      <c r="AT17" s="226">
        <v>45911</v>
      </c>
      <c r="AU17" s="227" t="s">
        <v>143</v>
      </c>
      <c r="AV17" s="228" t="s">
        <v>144</v>
      </c>
      <c r="AW17" s="229" t="s">
        <v>86</v>
      </c>
      <c r="AX17" s="230" t="s">
        <v>86</v>
      </c>
      <c r="AY17" s="52"/>
      <c r="AZ17" s="231" t="s">
        <v>145</v>
      </c>
      <c r="BA17" s="232" t="s">
        <v>146</v>
      </c>
    </row>
    <row r="18" spans="1:53" ht="224.25" customHeight="1" x14ac:dyDescent="0.25">
      <c r="A18" s="214"/>
      <c r="B18" s="214"/>
      <c r="C18" s="215"/>
      <c r="D18" s="215"/>
      <c r="E18" s="215"/>
      <c r="F18" s="215"/>
      <c r="G18" s="214"/>
      <c r="H18" s="216"/>
      <c r="I18" s="217"/>
      <c r="J18" s="218"/>
      <c r="K18" s="219"/>
      <c r="L18" s="216"/>
      <c r="M18" s="217"/>
      <c r="N18" s="217"/>
      <c r="O18" s="220"/>
      <c r="P18" s="21"/>
      <c r="Q18" s="21">
        <v>2</v>
      </c>
      <c r="R18" s="221" t="s">
        <v>147</v>
      </c>
      <c r="S18" s="221" t="s">
        <v>148</v>
      </c>
      <c r="T18" s="221" t="s">
        <v>149</v>
      </c>
      <c r="U18" s="221" t="s">
        <v>150</v>
      </c>
      <c r="V18" s="221" t="s">
        <v>151</v>
      </c>
      <c r="W18" s="64" t="s">
        <v>152</v>
      </c>
      <c r="X18" s="53" t="str">
        <f>IF(OR(Y18="Preventivo",Y18="Detectivo"),"Probabilidad",IF(Y18="Correctivo","Impacto",""))</f>
        <v>Probabilidad</v>
      </c>
      <c r="Y18" s="54" t="s">
        <v>76</v>
      </c>
      <c r="Z18" s="54" t="s">
        <v>77</v>
      </c>
      <c r="AA18" s="55" t="str">
        <f t="shared" si="0"/>
        <v>40%</v>
      </c>
      <c r="AB18" s="7" t="s">
        <v>78</v>
      </c>
      <c r="AC18" s="7" t="s">
        <v>153</v>
      </c>
      <c r="AD18" s="54" t="s">
        <v>80</v>
      </c>
      <c r="AE18" s="7" t="s">
        <v>81</v>
      </c>
      <c r="AF18" s="7" t="str">
        <f>+W18</f>
        <v xml:space="preserve">Correos electrónicos enviados a las dependencias responsables
Correo electrónico de seguimiento realizado a las peticiones ciudadana (Cuando aplique)
</v>
      </c>
      <c r="AG18" s="11">
        <f t="shared" ref="AG18:AG20" si="3">IFERROR(IF(AND(X17="Probabilidad",X18="Probabilidad"),(AI17-(+AI17*AA18)),IF(X18="Probabilidad",($I$17-(+$I$17*AA18)),IF(X18="Impacto",AI17,""))),"")</f>
        <v>0.24</v>
      </c>
      <c r="AH18" s="58" t="str">
        <f t="shared" si="1"/>
        <v>Baja</v>
      </c>
      <c r="AI18" s="11">
        <f t="shared" ref="AI18:AI20" si="4">+AG18</f>
        <v>0.24</v>
      </c>
      <c r="AJ18" s="59" t="str">
        <f t="shared" si="2"/>
        <v>Moderado</v>
      </c>
      <c r="AK18" s="57">
        <f t="shared" ref="AK18:AK20" si="5">IFERROR(IF(AND(X17="Impacto",X17="Impacto"),(AK17-(+AK17*AA18)),IF(X18="Impacto",($M$17-(+$M$17*AA18)),IF(X18="Probabilidad",AK17,""))),"")</f>
        <v>0.6</v>
      </c>
      <c r="AL18" s="60" t="str">
        <f t="shared" ref="AL18:AL20" si="6">+CONCATENATE(AH18, " - ", AJ18)</f>
        <v>Baja - Moderado</v>
      </c>
      <c r="AM18" s="61" t="str">
        <f>+VLOOKUP(AL18,[2]Datos!$J$4:$K$28,2,)</f>
        <v>MODERADO</v>
      </c>
      <c r="AN18" s="222"/>
      <c r="AO18" s="36"/>
      <c r="AP18" s="223"/>
      <c r="AQ18" s="224"/>
      <c r="AR18" s="225"/>
      <c r="AS18" s="40"/>
      <c r="AT18" s="226">
        <v>45911</v>
      </c>
      <c r="AU18" s="227" t="s">
        <v>154</v>
      </c>
      <c r="AV18" s="233"/>
      <c r="AW18" s="229"/>
      <c r="AX18" s="230"/>
      <c r="AY18" s="52"/>
      <c r="AZ18" s="234"/>
      <c r="BA18" s="235"/>
    </row>
    <row r="19" spans="1:53" ht="237.75" customHeight="1" x14ac:dyDescent="0.25">
      <c r="A19" s="214"/>
      <c r="B19" s="214"/>
      <c r="C19" s="215"/>
      <c r="D19" s="215"/>
      <c r="E19" s="215"/>
      <c r="F19" s="215"/>
      <c r="G19" s="214"/>
      <c r="H19" s="216"/>
      <c r="I19" s="217"/>
      <c r="J19" s="218"/>
      <c r="K19" s="219"/>
      <c r="L19" s="216"/>
      <c r="M19" s="217"/>
      <c r="N19" s="217"/>
      <c r="O19" s="220"/>
      <c r="P19" s="21"/>
      <c r="Q19" s="21">
        <v>3</v>
      </c>
      <c r="R19" s="221" t="s">
        <v>147</v>
      </c>
      <c r="S19" s="221" t="s">
        <v>155</v>
      </c>
      <c r="T19" s="221" t="s">
        <v>156</v>
      </c>
      <c r="U19" s="221" t="s">
        <v>157</v>
      </c>
      <c r="V19" s="221" t="s">
        <v>158</v>
      </c>
      <c r="W19" s="221" t="s">
        <v>159</v>
      </c>
      <c r="X19" s="53" t="str">
        <f t="shared" ref="X19:X20" si="7">IF(OR(Y19="Preventivo",Y19="Detectivo"),"Probabilidad",IF(Y19="Correctivo","Impacto",""))</f>
        <v>Probabilidad</v>
      </c>
      <c r="Y19" s="54" t="s">
        <v>76</v>
      </c>
      <c r="Z19" s="54" t="s">
        <v>77</v>
      </c>
      <c r="AA19" s="55" t="str">
        <f t="shared" si="0"/>
        <v>40%</v>
      </c>
      <c r="AB19" s="7" t="s">
        <v>78</v>
      </c>
      <c r="AC19" s="56" t="s">
        <v>160</v>
      </c>
      <c r="AD19" s="54" t="s">
        <v>80</v>
      </c>
      <c r="AE19" s="7" t="s">
        <v>81</v>
      </c>
      <c r="AF19" s="7" t="str">
        <f>+W19</f>
        <v xml:space="preserve"> Acta de reunión.</v>
      </c>
      <c r="AG19" s="57">
        <f>IFERROR(IF(AND(X18="Probabilidad",X19="Probabilidad"),(AI18-(+AI18*AA19)),IF(X19="Probabilidad",($I$17-(+$I$17*AA19)),IF(X19="Impacto",AI18,""))),"")</f>
        <v>0.14399999999999999</v>
      </c>
      <c r="AH19" s="58" t="str">
        <f t="shared" si="1"/>
        <v>Muy Baja</v>
      </c>
      <c r="AI19" s="11">
        <f t="shared" si="4"/>
        <v>0.14399999999999999</v>
      </c>
      <c r="AJ19" s="59" t="str">
        <f t="shared" si="2"/>
        <v>Moderado</v>
      </c>
      <c r="AK19" s="57">
        <f>IFERROR(IF(AND(X18="Impacto",X18="Impacto"),(AK18-(+AK18*AA19)),IF(X19="Impacto",($M$17-(+$M$17*AA19)),IF(X19="Probabilidad",AK18,""))),"")</f>
        <v>0.6</v>
      </c>
      <c r="AL19" s="60" t="str">
        <f t="shared" si="6"/>
        <v>Muy Baja - Moderado</v>
      </c>
      <c r="AM19" s="61" t="str">
        <f>+VLOOKUP(AL19,[2]Datos!$J$4:$K$28,2,)</f>
        <v>MODERADO</v>
      </c>
      <c r="AN19" s="222"/>
      <c r="AO19" s="36"/>
      <c r="AP19" s="223"/>
      <c r="AQ19" s="224"/>
      <c r="AR19" s="225"/>
      <c r="AS19" s="40"/>
      <c r="AT19" s="226">
        <v>45911</v>
      </c>
      <c r="AU19" s="227" t="s">
        <v>161</v>
      </c>
      <c r="AV19" s="233"/>
      <c r="AW19" s="229"/>
      <c r="AX19" s="230"/>
      <c r="AY19" s="52"/>
      <c r="AZ19" s="234"/>
      <c r="BA19" s="235"/>
    </row>
    <row r="20" spans="1:53" ht="347.25" customHeight="1" x14ac:dyDescent="0.25">
      <c r="A20" s="214"/>
      <c r="B20" s="214"/>
      <c r="C20" s="215"/>
      <c r="D20" s="215"/>
      <c r="E20" s="215"/>
      <c r="F20" s="215"/>
      <c r="G20" s="214"/>
      <c r="H20" s="216"/>
      <c r="I20" s="217"/>
      <c r="J20" s="218"/>
      <c r="K20" s="219"/>
      <c r="L20" s="216"/>
      <c r="M20" s="217"/>
      <c r="N20" s="217"/>
      <c r="O20" s="220"/>
      <c r="P20" s="21"/>
      <c r="Q20" s="21">
        <v>4</v>
      </c>
      <c r="R20" s="221" t="s">
        <v>142</v>
      </c>
      <c r="S20" s="221" t="s">
        <v>162</v>
      </c>
      <c r="T20" s="221" t="s">
        <v>163</v>
      </c>
      <c r="U20" s="221" t="s">
        <v>164</v>
      </c>
      <c r="V20" s="221" t="s">
        <v>165</v>
      </c>
      <c r="W20" s="221" t="s">
        <v>166</v>
      </c>
      <c r="X20" s="53" t="str">
        <f t="shared" si="7"/>
        <v>Impacto</v>
      </c>
      <c r="Y20" s="54" t="s">
        <v>110</v>
      </c>
      <c r="Z20" s="54" t="s">
        <v>77</v>
      </c>
      <c r="AA20" s="55" t="str">
        <f t="shared" si="0"/>
        <v>25%</v>
      </c>
      <c r="AB20" s="7" t="s">
        <v>78</v>
      </c>
      <c r="AC20" s="56" t="s">
        <v>160</v>
      </c>
      <c r="AD20" s="54" t="s">
        <v>80</v>
      </c>
      <c r="AE20" s="7" t="s">
        <v>81</v>
      </c>
      <c r="AF20" s="7" t="str">
        <f>+W20</f>
        <v>Correos electrónicos enviados a Control Disciplinario Interno</v>
      </c>
      <c r="AG20" s="57">
        <f t="shared" si="3"/>
        <v>0.14399999999999999</v>
      </c>
      <c r="AH20" s="58" t="str">
        <f t="shared" si="1"/>
        <v>Muy Baja</v>
      </c>
      <c r="AI20" s="11">
        <f t="shared" si="4"/>
        <v>0.14399999999999999</v>
      </c>
      <c r="AJ20" s="59" t="str">
        <f t="shared" si="2"/>
        <v>Moderado</v>
      </c>
      <c r="AK20" s="57">
        <f t="shared" si="5"/>
        <v>0.44999999999999996</v>
      </c>
      <c r="AL20" s="60" t="str">
        <f t="shared" si="6"/>
        <v>Muy Baja - Moderado</v>
      </c>
      <c r="AM20" s="61" t="str">
        <f>+VLOOKUP(AL20,[2]Datos!$J$4:$K$28,2,)</f>
        <v>MODERADO</v>
      </c>
      <c r="AN20" s="222"/>
      <c r="AO20" s="36"/>
      <c r="AP20" s="223"/>
      <c r="AQ20" s="224"/>
      <c r="AR20" s="225"/>
      <c r="AS20" s="40"/>
      <c r="AT20" s="226">
        <v>45911</v>
      </c>
      <c r="AU20" s="227" t="s">
        <v>167</v>
      </c>
      <c r="AV20" s="236"/>
      <c r="AW20" s="229"/>
      <c r="AX20" s="230"/>
      <c r="AY20" s="52"/>
      <c r="AZ20" s="234"/>
      <c r="BA20" s="235"/>
    </row>
    <row r="21" spans="1:53" ht="409.5" x14ac:dyDescent="0.25">
      <c r="A21" s="214">
        <v>2</v>
      </c>
      <c r="B21" s="214" t="s">
        <v>65</v>
      </c>
      <c r="C21" s="237" t="s">
        <v>168</v>
      </c>
      <c r="D21" s="237" t="s">
        <v>169</v>
      </c>
      <c r="E21" s="237" t="s">
        <v>170</v>
      </c>
      <c r="F21" s="237"/>
      <c r="G21" s="238">
        <v>1596</v>
      </c>
      <c r="H21" s="216" t="str">
        <f>IF(G21&lt;=0,"",IF(G21&lt;=2,"Muy Baja",IF(G21&lt;=24,"Baja",IF(G21&lt;=500,"Media",IF(G21&lt;=5000,"Alta","Muy Alta")))))</f>
        <v>Alta</v>
      </c>
      <c r="I21" s="217">
        <f>IF(H21="","",IF(H21="Muy Baja",0.2,IF(H21="Baja",0.4,IF(H21="Media",0.6,IF(H21="Alta",0.8,IF(H21="Muy Alta",1,))))))</f>
        <v>0.8</v>
      </c>
      <c r="J21" s="218" t="s">
        <v>122</v>
      </c>
      <c r="K21" s="219" t="str">
        <f>+J21</f>
        <v>El riesgo afecta la imagen de algún área de la organización.</v>
      </c>
      <c r="L21" s="216" t="str">
        <f>+VLOOKUP(K21,[1]Datos!$O$4:$P$15,2,FALSE)</f>
        <v>Leve</v>
      </c>
      <c r="M21" s="217">
        <f>IF(L21="","",IF(L21="Leve",0.2,IF(L21="Menor",0.4,IF(L21="Moderado",0.6,IF(L21="Mayor",0.8,IF(L21="Catastrófico",1,))))))</f>
        <v>0.2</v>
      </c>
      <c r="N21" s="217" t="str">
        <f>+CONCATENATE(H21, " - ", L21)</f>
        <v>Alta - Leve</v>
      </c>
      <c r="O21" s="220" t="str">
        <f>+VLOOKUP(N21,[1]Datos!J10:K34,2,)</f>
        <v>MODERADO</v>
      </c>
      <c r="P21" s="21"/>
      <c r="Q21" s="21">
        <v>1</v>
      </c>
      <c r="R21" s="221" t="s">
        <v>142</v>
      </c>
      <c r="S21" s="221" t="s">
        <v>171</v>
      </c>
      <c r="T21" s="221" t="s">
        <v>172</v>
      </c>
      <c r="U21" s="221" t="s">
        <v>173</v>
      </c>
      <c r="V21" s="221" t="s">
        <v>174</v>
      </c>
      <c r="W21" s="221" t="s">
        <v>175</v>
      </c>
      <c r="X21" s="53" t="str">
        <f>IF(OR(Y21="Preventivo",Y21="Detectivo"),"Probabilidad",IF(Y21="Correctivo","Impacto",""))</f>
        <v>Probabilidad</v>
      </c>
      <c r="Y21" s="54" t="s">
        <v>76</v>
      </c>
      <c r="Z21" s="54" t="s">
        <v>77</v>
      </c>
      <c r="AA21" s="55" t="str">
        <f t="shared" si="0"/>
        <v>40%</v>
      </c>
      <c r="AB21" s="56" t="s">
        <v>78</v>
      </c>
      <c r="AC21" s="7" t="s">
        <v>176</v>
      </c>
      <c r="AD21" s="54" t="s">
        <v>80</v>
      </c>
      <c r="AE21" s="7" t="s">
        <v>81</v>
      </c>
      <c r="AF21" s="7" t="str">
        <f>+W21</f>
        <v>Listados de asistencia - Evidencias del tema tratado.</v>
      </c>
      <c r="AG21" s="57">
        <f>IFERROR(IF(X21="Probabilidad",(I21-(+I21*AA21)),IF(X21="Impacto",I21,"")),"")</f>
        <v>0.48</v>
      </c>
      <c r="AH21" s="58" t="str">
        <f t="shared" si="1"/>
        <v>Media</v>
      </c>
      <c r="AI21" s="11">
        <f>I21-(AA21*I21)</f>
        <v>0.48</v>
      </c>
      <c r="AJ21" s="59" t="str">
        <f t="shared" si="2"/>
        <v>Leve</v>
      </c>
      <c r="AK21" s="57">
        <f>IFERROR(IF(X21="Impacto",(M21-(+M21*AA21)),IF(X21="Probabilidad",M21,"")),"")</f>
        <v>0.2</v>
      </c>
      <c r="AL21" s="60" t="str">
        <f>+CONCATENATE(AH21, " - ", AJ21)</f>
        <v>Media - Leve</v>
      </c>
      <c r="AM21" s="58" t="str">
        <f>+VLOOKUP(AL21,[1]Datos!$J$4:$K$28,2,)</f>
        <v>MODERADO</v>
      </c>
      <c r="AN21" s="222" t="s">
        <v>82</v>
      </c>
      <c r="AO21" s="21"/>
      <c r="AP21" s="239" t="s">
        <v>83</v>
      </c>
      <c r="AQ21" s="240"/>
      <c r="AR21" s="241"/>
      <c r="AS21" s="50"/>
      <c r="AT21" s="226">
        <v>45911</v>
      </c>
      <c r="AU21" s="242" t="s">
        <v>177</v>
      </c>
      <c r="AV21" s="243" t="s">
        <v>86</v>
      </c>
      <c r="AW21" s="243" t="s">
        <v>86</v>
      </c>
      <c r="AX21" s="243" t="s">
        <v>86</v>
      </c>
      <c r="AY21" s="244"/>
      <c r="AZ21" s="245" t="s">
        <v>178</v>
      </c>
      <c r="BA21" s="246" t="s">
        <v>179</v>
      </c>
    </row>
    <row r="22" spans="1:53" ht="230.25" x14ac:dyDescent="0.25">
      <c r="A22" s="214"/>
      <c r="B22" s="214"/>
      <c r="C22" s="237"/>
      <c r="D22" s="237"/>
      <c r="E22" s="237"/>
      <c r="F22" s="237"/>
      <c r="G22" s="238"/>
      <c r="H22" s="216"/>
      <c r="I22" s="217"/>
      <c r="J22" s="218"/>
      <c r="K22" s="219"/>
      <c r="L22" s="216"/>
      <c r="M22" s="217"/>
      <c r="N22" s="217"/>
      <c r="O22" s="220"/>
      <c r="P22" s="247"/>
      <c r="Q22" s="21">
        <v>2</v>
      </c>
      <c r="R22" s="64" t="s">
        <v>180</v>
      </c>
      <c r="S22" s="221" t="s">
        <v>171</v>
      </c>
      <c r="T22" s="64" t="s">
        <v>181</v>
      </c>
      <c r="U22" s="64" t="s">
        <v>182</v>
      </c>
      <c r="V22" s="64" t="s">
        <v>183</v>
      </c>
      <c r="W22" s="64" t="s">
        <v>184</v>
      </c>
      <c r="X22" s="53" t="str">
        <f t="shared" ref="X22" si="8">IF(OR(Y22="Preventivo",Y22="Detectivo"),"Probabilidad",IF(Y22="Correctivo","Impacto",""))</f>
        <v>Probabilidad</v>
      </c>
      <c r="Y22" s="54" t="s">
        <v>102</v>
      </c>
      <c r="Z22" s="54" t="s">
        <v>77</v>
      </c>
      <c r="AA22" s="55" t="str">
        <f t="shared" si="0"/>
        <v>30%</v>
      </c>
      <c r="AB22" s="56" t="s">
        <v>78</v>
      </c>
      <c r="AC22" s="56" t="s">
        <v>160</v>
      </c>
      <c r="AD22" s="54" t="s">
        <v>80</v>
      </c>
      <c r="AE22" s="7" t="s">
        <v>81</v>
      </c>
      <c r="AF22" s="7" t="str">
        <f>+W22</f>
        <v>Formato de Cliente Incógnito
Acta de reunión de retroalimentación de resultados.</v>
      </c>
      <c r="AG22" s="11">
        <f t="shared" ref="AG22" si="9">IFERROR(IF(AND(X21="Probabilidad",X22="Probabilidad"),(AI21-(+AI21*AA22)),IF(X22="Probabilidad",($I$17-(+$I$17*AA22)),IF(X22="Impacto",AI21,""))),"")</f>
        <v>0.33599999999999997</v>
      </c>
      <c r="AH22" s="58" t="str">
        <f t="shared" si="1"/>
        <v>Baja</v>
      </c>
      <c r="AI22" s="11">
        <f t="shared" ref="AI22" si="10">+AG22</f>
        <v>0.33599999999999997</v>
      </c>
      <c r="AJ22" s="59" t="str">
        <f t="shared" si="2"/>
        <v>Leve</v>
      </c>
      <c r="AK22" s="57">
        <f t="shared" ref="AK22" si="11">IFERROR(IF(AND(X21="Impacto",X21="Impacto"),(AK21-(+AK21*AA22)),IF(X22="Impacto",($M$17-(+$M$17*AA22)),IF(X22="Probabilidad",AK21,""))),"")</f>
        <v>0.2</v>
      </c>
      <c r="AL22" s="60" t="str">
        <f t="shared" ref="AL22" si="12">+CONCATENATE(AH22, " - ", AJ22)</f>
        <v>Baja - Leve</v>
      </c>
      <c r="AM22" s="61" t="str">
        <f>+VLOOKUP(AL22,[1]Datos!$J$4:$K$28,2,)</f>
        <v>BAJO</v>
      </c>
      <c r="AN22" s="222"/>
      <c r="AO22" s="36"/>
      <c r="AP22" s="239"/>
      <c r="AQ22" s="240"/>
      <c r="AR22" s="241"/>
      <c r="AS22" s="40"/>
      <c r="AT22" s="226">
        <v>45911</v>
      </c>
      <c r="AU22" s="248" t="s">
        <v>185</v>
      </c>
      <c r="AV22" s="243"/>
      <c r="AW22" s="243"/>
      <c r="AX22" s="243"/>
      <c r="AY22" s="52"/>
      <c r="AZ22" s="249"/>
      <c r="BA22" s="250"/>
    </row>
    <row r="23" spans="1:53" x14ac:dyDescent="0.25">
      <c r="P23" s="2"/>
    </row>
    <row r="24" spans="1:53" x14ac:dyDescent="0.25">
      <c r="P24" s="2"/>
    </row>
    <row r="25" spans="1:53" x14ac:dyDescent="0.25">
      <c r="P25" s="2"/>
    </row>
  </sheetData>
  <mergeCells count="75">
    <mergeCell ref="AR21:AR22"/>
    <mergeCell ref="AV21:AV22"/>
    <mergeCell ref="AW21:AW22"/>
    <mergeCell ref="AX21:AX22"/>
    <mergeCell ref="AZ21:AZ22"/>
    <mergeCell ref="BA21:BA22"/>
    <mergeCell ref="M21:M22"/>
    <mergeCell ref="N21:N22"/>
    <mergeCell ref="O21:O22"/>
    <mergeCell ref="AN21:AN22"/>
    <mergeCell ref="AP21:AP22"/>
    <mergeCell ref="AQ21:AQ22"/>
    <mergeCell ref="G21:G22"/>
    <mergeCell ref="H21:H22"/>
    <mergeCell ref="I21:I22"/>
    <mergeCell ref="J21:J22"/>
    <mergeCell ref="K21:K22"/>
    <mergeCell ref="L21:L22"/>
    <mergeCell ref="AW17:AW20"/>
    <mergeCell ref="AX17:AX20"/>
    <mergeCell ref="AZ17:AZ20"/>
    <mergeCell ref="BA17:BA20"/>
    <mergeCell ref="A21:A22"/>
    <mergeCell ref="B21:B22"/>
    <mergeCell ref="C21:C22"/>
    <mergeCell ref="D21:D22"/>
    <mergeCell ref="E21:E22"/>
    <mergeCell ref="F21:F22"/>
    <mergeCell ref="O17:O20"/>
    <mergeCell ref="AN17:AN20"/>
    <mergeCell ref="AP17:AP20"/>
    <mergeCell ref="AQ17:AQ20"/>
    <mergeCell ref="AR17:AR20"/>
    <mergeCell ref="AV17:AV20"/>
    <mergeCell ref="I17:I20"/>
    <mergeCell ref="J17:J20"/>
    <mergeCell ref="K17:K20"/>
    <mergeCell ref="L17:L20"/>
    <mergeCell ref="M17:M20"/>
    <mergeCell ref="N17:N20"/>
    <mergeCell ref="AB16:AC16"/>
    <mergeCell ref="AE16:AF16"/>
    <mergeCell ref="A17:A20"/>
    <mergeCell ref="B17:B20"/>
    <mergeCell ref="C17:C20"/>
    <mergeCell ref="D17:D20"/>
    <mergeCell ref="E17:E20"/>
    <mergeCell ref="F17:F20"/>
    <mergeCell ref="G17:G20"/>
    <mergeCell ref="H17:H20"/>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0">
    <cfRule type="cellIs" dxfId="203" priority="48" operator="equal">
      <formula>"Muy Alta"</formula>
    </cfRule>
    <cfRule type="cellIs" dxfId="202" priority="49" operator="equal">
      <formula>"Alta"</formula>
    </cfRule>
    <cfRule type="cellIs" dxfId="201" priority="50" operator="equal">
      <formula>"Media"</formula>
    </cfRule>
    <cfRule type="cellIs" dxfId="200" priority="51" operator="equal">
      <formula>"Muy Baja"</formula>
    </cfRule>
    <cfRule type="cellIs" dxfId="199" priority="52" operator="equal">
      <formula>"Baja"</formula>
    </cfRule>
  </conditionalFormatting>
  <conditionalFormatting sqref="L17:L20">
    <cfRule type="cellIs" dxfId="198" priority="43" operator="equal">
      <formula>"Leve"</formula>
    </cfRule>
    <cfRule type="cellIs" dxfId="197" priority="44" operator="equal">
      <formula>"Catastrófico"</formula>
    </cfRule>
    <cfRule type="cellIs" dxfId="196" priority="45" operator="equal">
      <formula>"Mayor"</formula>
    </cfRule>
    <cfRule type="cellIs" dxfId="195" priority="46" operator="equal">
      <formula>"Moderado"</formula>
    </cfRule>
    <cfRule type="cellIs" dxfId="194" priority="47" operator="equal">
      <formula>"Menor"</formula>
    </cfRule>
  </conditionalFormatting>
  <conditionalFormatting sqref="O17:O20">
    <cfRule type="cellIs" dxfId="193" priority="39" operator="equal">
      <formula>"EXTREMO"</formula>
    </cfRule>
    <cfRule type="cellIs" dxfId="192" priority="40" operator="equal">
      <formula>"ALTO"</formula>
    </cfRule>
    <cfRule type="cellIs" dxfId="191" priority="41" operator="equal">
      <formula>"BAJO"</formula>
    </cfRule>
    <cfRule type="cellIs" dxfId="190" priority="42" operator="equal">
      <formula>"MODERADO"</formula>
    </cfRule>
  </conditionalFormatting>
  <conditionalFormatting sqref="AH17:AH20">
    <cfRule type="cellIs" dxfId="189" priority="30" operator="equal">
      <formula>"Muy Baja"</formula>
    </cfRule>
    <cfRule type="cellIs" dxfId="188" priority="31" operator="equal">
      <formula>"Baja"</formula>
    </cfRule>
    <cfRule type="cellIs" dxfId="187" priority="32" operator="equal">
      <formula>"Media"</formula>
    </cfRule>
    <cfRule type="cellIs" dxfId="186" priority="33" operator="equal">
      <formula>"Muy Alta"</formula>
    </cfRule>
    <cfRule type="cellIs" dxfId="185" priority="34" operator="equal">
      <formula>"Alta"</formula>
    </cfRule>
  </conditionalFormatting>
  <conditionalFormatting sqref="AJ17:AJ20">
    <cfRule type="cellIs" dxfId="184" priority="25" operator="equal">
      <formula>"Catastrófico"</formula>
    </cfRule>
    <cfRule type="cellIs" dxfId="183" priority="26" operator="equal">
      <formula>"Mayor"</formula>
    </cfRule>
    <cfRule type="cellIs" dxfId="182" priority="27" operator="equal">
      <formula>"Moderado"</formula>
    </cfRule>
    <cfRule type="cellIs" dxfId="181" priority="28" operator="equal">
      <formula>"Menor"</formula>
    </cfRule>
    <cfRule type="cellIs" dxfId="180" priority="29" operator="equal">
      <formula>"Leve"</formula>
    </cfRule>
  </conditionalFormatting>
  <conditionalFormatting sqref="AM17:AM20">
    <cfRule type="cellIs" dxfId="179" priority="35" operator="equal">
      <formula>"EXTREMO"</formula>
    </cfRule>
    <cfRule type="cellIs" dxfId="178" priority="36" operator="equal">
      <formula>"ALTO"</formula>
    </cfRule>
    <cfRule type="cellIs" dxfId="177" priority="37" operator="equal">
      <formula>"BAJO"</formula>
    </cfRule>
    <cfRule type="cellIs" dxfId="176" priority="38" operator="equal">
      <formula>"MODERADO"</formula>
    </cfRule>
  </conditionalFormatting>
  <conditionalFormatting sqref="H21:H22">
    <cfRule type="cellIs" dxfId="175" priority="20" operator="equal">
      <formula>"Muy Alta"</formula>
    </cfRule>
    <cfRule type="cellIs" dxfId="174" priority="21" operator="equal">
      <formula>"Alta"</formula>
    </cfRule>
    <cfRule type="cellIs" dxfId="173" priority="22" operator="equal">
      <formula>"Media"</formula>
    </cfRule>
    <cfRule type="cellIs" dxfId="172" priority="23" operator="equal">
      <formula>"Muy Baja"</formula>
    </cfRule>
    <cfRule type="cellIs" dxfId="171" priority="24" operator="equal">
      <formula>"Baja"</formula>
    </cfRule>
  </conditionalFormatting>
  <conditionalFormatting sqref="L21:L22">
    <cfRule type="cellIs" dxfId="170" priority="15" operator="equal">
      <formula>"Leve"</formula>
    </cfRule>
    <cfRule type="cellIs" dxfId="169" priority="16" operator="equal">
      <formula>"Catastrófico"</formula>
    </cfRule>
    <cfRule type="cellIs" dxfId="168" priority="17" operator="equal">
      <formula>"Mayor"</formula>
    </cfRule>
    <cfRule type="cellIs" dxfId="167" priority="18" operator="equal">
      <formula>"Moderado"</formula>
    </cfRule>
    <cfRule type="cellIs" dxfId="166" priority="19" operator="equal">
      <formula>"Menor"</formula>
    </cfRule>
  </conditionalFormatting>
  <conditionalFormatting sqref="O21:O22 AM21:AM22">
    <cfRule type="cellIs" dxfId="165" priority="11" operator="equal">
      <formula>"EXTREMO"</formula>
    </cfRule>
    <cfRule type="cellIs" dxfId="164" priority="12" operator="equal">
      <formula>"ALTO"</formula>
    </cfRule>
    <cfRule type="cellIs" dxfId="163" priority="13" operator="equal">
      <formula>"BAJO"</formula>
    </cfRule>
    <cfRule type="cellIs" dxfId="162" priority="14" operator="equal">
      <formula>"MODERADO"</formula>
    </cfRule>
  </conditionalFormatting>
  <conditionalFormatting sqref="AH21:AH22">
    <cfRule type="cellIs" dxfId="161" priority="6" operator="equal">
      <formula>"Muy Baja"</formula>
    </cfRule>
    <cfRule type="cellIs" dxfId="160" priority="7" operator="equal">
      <formula>"Baja"</formula>
    </cfRule>
    <cfRule type="cellIs" dxfId="159" priority="8" operator="equal">
      <formula>"Media"</formula>
    </cfRule>
    <cfRule type="cellIs" dxfId="158" priority="9" operator="equal">
      <formula>"Muy Alta"</formula>
    </cfRule>
    <cfRule type="cellIs" dxfId="157" priority="10" operator="equal">
      <formula>"Alta"</formula>
    </cfRule>
  </conditionalFormatting>
  <conditionalFormatting sqref="AJ21:AJ22">
    <cfRule type="cellIs" dxfId="156" priority="1" operator="equal">
      <formula>"Catastrófico"</formula>
    </cfRule>
    <cfRule type="cellIs" dxfId="155" priority="2" operator="equal">
      <formula>"Mayor"</formula>
    </cfRule>
    <cfRule type="cellIs" dxfId="154" priority="3" operator="equal">
      <formula>"Moderado"</formula>
    </cfRule>
    <cfRule type="cellIs" dxfId="153" priority="4" operator="equal">
      <formula>"Menor"</formula>
    </cfRule>
    <cfRule type="cellIs" dxfId="152"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Gestión Servicio a la Ciudadania 11092025.xlsx]Datos'!#REF!</xm:f>
          </x14:formula1>
          <xm:sqref>AE17:AE22</xm:sqref>
        </x14:dataValidation>
        <x14:dataValidation type="list" allowBlank="1" showInputMessage="1" showErrorMessage="1">
          <x14:formula1>
            <xm:f>'C:\Users\caguerra\Downloads\[Matriz Riesgos de Gestión Servicio a la Ciudadania 11092025.xlsx]Datos'!#REF!</xm:f>
          </x14:formula1>
          <xm:sqref>AD17:AD22</xm:sqref>
        </x14:dataValidation>
        <x14:dataValidation type="list" allowBlank="1" showInputMessage="1" showErrorMessage="1">
          <x14:formula1>
            <xm:f>'C:\Users\caguerra\Downloads\[Matriz Riesgos de Gestión Servicio a la Ciudadania 11092025.xlsx]Datos'!#REF!</xm:f>
          </x14:formula1>
          <xm:sqref>AB17:AB22</xm:sqref>
        </x14:dataValidation>
        <x14:dataValidation type="list" allowBlank="1" showInputMessage="1" showErrorMessage="1">
          <x14:formula1>
            <xm:f>'C:\Users\caguerra\Downloads\[Matriz Riesgos de Gestión Servicio a la Ciudadania 11092025.xlsx]Instructivo'!#REF!</xm:f>
          </x14:formula1>
          <xm:sqref>F17:F22</xm:sqref>
        </x14:dataValidation>
        <x14:dataValidation type="list" allowBlank="1" showInputMessage="1" showErrorMessage="1">
          <x14:formula1>
            <xm:f>'C:\Users\caguerra\Downloads\[Matriz Riesgos de Gestión Servicio a la Ciudadania 11092025.xlsx]Datos'!#REF!</xm:f>
          </x14:formula1>
          <xm:sqref>Z17:Z22</xm:sqref>
        </x14:dataValidation>
        <x14:dataValidation type="list" allowBlank="1" showInputMessage="1" showErrorMessage="1">
          <x14:formula1>
            <xm:f>'C:\Users\caguerra\Downloads\[Matriz Riesgos de Gestión Servicio a la Ciudadania 11092025.xlsx]Datos'!#REF!</xm:f>
          </x14:formula1>
          <xm:sqref>Y17:Y22</xm:sqref>
        </x14:dataValidation>
        <x14:dataValidation type="list" allowBlank="1" showInputMessage="1" showErrorMessage="1">
          <x14:formula1>
            <xm:f>'C:\Users\caguerra\Downloads\[Matriz Riesgos de Gestión Servicio a la Ciudadania 11092025.xlsx]Datos'!#REF!</xm:f>
          </x14:formula1>
          <xm:sqref>J17:J22</xm:sqref>
        </x14:dataValidation>
        <x14:dataValidation type="list" allowBlank="1" showInputMessage="1" showErrorMessage="1">
          <x14:formula1>
            <xm:f>'C:\Users\caguerra\Downloads\[Matriz Riesgos de Gestión Servicio a la Ciudadania 11092025.xlsx]Datos'!#REF!</xm:f>
          </x14:formula1>
          <xm:sqref>B17:B22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topLeftCell="A9" zoomScale="40" zoomScaleNormal="40" workbookViewId="0">
      <selection activeCell="O17" sqref="O17:O20"/>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78"/>
      <c r="B1" s="79"/>
      <c r="C1" s="84" t="s">
        <v>0</v>
      </c>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6"/>
      <c r="AX1" s="78" t="s">
        <v>1</v>
      </c>
      <c r="AY1" s="79"/>
      <c r="AZ1" s="93" t="s">
        <v>2</v>
      </c>
      <c r="BA1" s="94"/>
    </row>
    <row r="2" spans="1:53" ht="15.75" customHeight="1" thickBot="1" x14ac:dyDescent="0.3">
      <c r="A2" s="80"/>
      <c r="B2" s="81"/>
      <c r="C2" s="87"/>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9"/>
      <c r="AX2" s="82"/>
      <c r="AY2" s="83"/>
      <c r="AZ2" s="95"/>
      <c r="BA2" s="96"/>
    </row>
    <row r="3" spans="1:53" ht="15.75" customHeight="1" x14ac:dyDescent="0.25">
      <c r="A3" s="80"/>
      <c r="B3" s="81"/>
      <c r="C3" s="87"/>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9"/>
      <c r="AX3" s="78" t="s">
        <v>3</v>
      </c>
      <c r="AY3" s="79"/>
      <c r="AZ3" s="97" t="s">
        <v>4</v>
      </c>
      <c r="BA3" s="98"/>
    </row>
    <row r="4" spans="1:53" ht="16.5" customHeight="1" thickBot="1" x14ac:dyDescent="0.3">
      <c r="A4" s="80"/>
      <c r="B4" s="81"/>
      <c r="C4" s="90"/>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2"/>
      <c r="AX4" s="82"/>
      <c r="AY4" s="83"/>
      <c r="AZ4" s="99"/>
      <c r="BA4" s="100"/>
    </row>
    <row r="5" spans="1:53" ht="20.45" customHeight="1" x14ac:dyDescent="0.25">
      <c r="A5" s="80"/>
      <c r="B5" s="81"/>
      <c r="C5" s="87" t="s">
        <v>5</v>
      </c>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9"/>
      <c r="AX5" s="78" t="s">
        <v>6</v>
      </c>
      <c r="AY5" s="79"/>
      <c r="AZ5" s="78" t="s">
        <v>186</v>
      </c>
      <c r="BA5" s="79"/>
    </row>
    <row r="6" spans="1:53" ht="15" customHeight="1" thickBot="1" x14ac:dyDescent="0.3">
      <c r="A6" s="80"/>
      <c r="B6" s="81"/>
      <c r="C6" s="87"/>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9"/>
      <c r="AX6" s="82"/>
      <c r="AY6" s="83"/>
      <c r="AZ6" s="82"/>
      <c r="BA6" s="83"/>
    </row>
    <row r="7" spans="1:53" ht="15.75" customHeight="1" x14ac:dyDescent="0.25">
      <c r="A7" s="80"/>
      <c r="B7" s="81"/>
      <c r="C7" s="87"/>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9"/>
      <c r="AX7" s="78" t="s">
        <v>8</v>
      </c>
      <c r="AY7" s="79"/>
      <c r="AZ7" s="117">
        <v>45828</v>
      </c>
      <c r="BA7" s="94"/>
    </row>
    <row r="8" spans="1:53" ht="16.5" customHeight="1" thickBot="1" x14ac:dyDescent="0.3">
      <c r="A8" s="82"/>
      <c r="B8" s="83"/>
      <c r="C8" s="90"/>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2"/>
      <c r="AX8" s="82"/>
      <c r="AY8" s="83"/>
      <c r="AZ8" s="95"/>
      <c r="BA8" s="96"/>
    </row>
    <row r="10" spans="1:53" ht="54" customHeight="1" x14ac:dyDescent="0.25">
      <c r="A10" s="110" t="s">
        <v>9</v>
      </c>
      <c r="B10" s="110"/>
      <c r="C10" s="110"/>
      <c r="D10" s="104" t="s">
        <v>187</v>
      </c>
      <c r="E10" s="105"/>
      <c r="F10" s="105"/>
      <c r="G10" s="105"/>
      <c r="H10" s="105"/>
      <c r="I10" s="105"/>
      <c r="J10" s="105"/>
      <c r="K10" s="105"/>
      <c r="L10" s="105"/>
      <c r="M10" s="106"/>
      <c r="N10" s="8"/>
      <c r="AN10" s="1"/>
      <c r="AO10" s="1"/>
      <c r="AP10" s="1"/>
    </row>
    <row r="11" spans="1:53" s="3" customFormat="1" ht="75" customHeight="1" x14ac:dyDescent="0.25">
      <c r="A11" s="110" t="s">
        <v>11</v>
      </c>
      <c r="B11" s="110"/>
      <c r="C11" s="110"/>
      <c r="D11" s="107" t="s">
        <v>188</v>
      </c>
      <c r="E11" s="108"/>
      <c r="F11" s="108"/>
      <c r="G11" s="108"/>
      <c r="H11" s="108"/>
      <c r="I11" s="108"/>
      <c r="J11" s="108"/>
      <c r="K11" s="108"/>
      <c r="L11" s="108"/>
      <c r="M11" s="109"/>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07" t="s">
        <v>189</v>
      </c>
      <c r="E12" s="108"/>
      <c r="F12" s="108"/>
      <c r="G12" s="108"/>
      <c r="H12" s="108"/>
      <c r="I12" s="108"/>
      <c r="J12" s="108"/>
      <c r="K12" s="108"/>
      <c r="L12" s="108"/>
      <c r="M12" s="109"/>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83" t="s">
        <v>15</v>
      </c>
      <c r="B14" s="184"/>
      <c r="C14" s="184"/>
      <c r="D14" s="184"/>
      <c r="E14" s="184"/>
      <c r="F14" s="184"/>
      <c r="G14" s="184"/>
      <c r="H14" s="184"/>
      <c r="I14" s="184"/>
      <c r="J14" s="184"/>
      <c r="K14" s="184"/>
      <c r="L14" s="184"/>
      <c r="M14" s="184"/>
      <c r="N14" s="185"/>
      <c r="O14" s="186"/>
      <c r="P14" s="2"/>
      <c r="Q14" s="187" t="s">
        <v>16</v>
      </c>
      <c r="R14" s="188"/>
      <c r="S14" s="188"/>
      <c r="T14" s="188"/>
      <c r="U14" s="188"/>
      <c r="V14" s="188"/>
      <c r="W14" s="188"/>
      <c r="X14" s="188"/>
      <c r="Y14" s="189"/>
      <c r="Z14" s="189"/>
      <c r="AA14" s="189"/>
      <c r="AB14" s="189"/>
      <c r="AC14" s="189"/>
      <c r="AD14" s="189"/>
      <c r="AE14" s="189"/>
      <c r="AF14" s="188"/>
      <c r="AG14" s="188"/>
      <c r="AH14" s="188"/>
      <c r="AI14" s="188"/>
      <c r="AJ14" s="188"/>
      <c r="AK14" s="188"/>
      <c r="AL14" s="188"/>
      <c r="AM14" s="188"/>
      <c r="AN14" s="190"/>
      <c r="AO14" s="2"/>
      <c r="AP14" s="191" t="s">
        <v>17</v>
      </c>
      <c r="AQ14" s="192"/>
      <c r="AR14" s="193"/>
      <c r="AT14" s="194" t="s">
        <v>18</v>
      </c>
      <c r="AU14" s="195"/>
      <c r="AV14" s="195"/>
      <c r="AW14" s="195"/>
      <c r="AX14" s="196"/>
      <c r="AY14" s="10"/>
      <c r="AZ14" s="191" t="s">
        <v>19</v>
      </c>
      <c r="BA14" s="193"/>
    </row>
    <row r="15" spans="1:53" x14ac:dyDescent="0.25">
      <c r="A15" s="197"/>
      <c r="B15" s="198"/>
      <c r="C15" s="198"/>
      <c r="D15" s="198"/>
      <c r="E15" s="198"/>
      <c r="F15" s="198"/>
      <c r="G15" s="198"/>
      <c r="H15" s="198"/>
      <c r="I15" s="198"/>
      <c r="J15" s="198"/>
      <c r="K15" s="198"/>
      <c r="L15" s="198"/>
      <c r="M15" s="198"/>
      <c r="N15" s="118"/>
      <c r="O15" s="199"/>
      <c r="P15" s="2"/>
      <c r="Q15" s="200"/>
      <c r="R15" s="201"/>
      <c r="S15" s="201"/>
      <c r="T15" s="201"/>
      <c r="U15" s="201"/>
      <c r="V15" s="201"/>
      <c r="W15" s="201"/>
      <c r="X15" s="201"/>
      <c r="Y15" s="202" t="s">
        <v>20</v>
      </c>
      <c r="Z15" s="203"/>
      <c r="AA15" s="204"/>
      <c r="AB15" s="202" t="s">
        <v>21</v>
      </c>
      <c r="AC15" s="203"/>
      <c r="AD15" s="203"/>
      <c r="AE15" s="203"/>
      <c r="AF15" s="204"/>
      <c r="AG15" s="205"/>
      <c r="AH15" s="205"/>
      <c r="AI15" s="205"/>
      <c r="AJ15" s="205"/>
      <c r="AK15" s="205"/>
      <c r="AL15" s="205"/>
      <c r="AM15" s="205"/>
      <c r="AN15" s="206"/>
      <c r="AO15" s="2"/>
      <c r="AP15" s="207"/>
      <c r="AQ15" s="208"/>
      <c r="AR15" s="209"/>
      <c r="AT15" s="210"/>
      <c r="AU15" s="208"/>
      <c r="AV15" s="208"/>
      <c r="AW15" s="208"/>
      <c r="AX15" s="211"/>
      <c r="AY15" s="10"/>
      <c r="AZ15" s="207"/>
      <c r="BA15" s="209"/>
    </row>
    <row r="16" spans="1:53" s="5" customFormat="1" ht="166.5" customHeight="1" x14ac:dyDescent="0.25">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77" t="s">
        <v>43</v>
      </c>
      <c r="Y16" s="48" t="s">
        <v>44</v>
      </c>
      <c r="Z16" s="48" t="s">
        <v>45</v>
      </c>
      <c r="AA16" s="48" t="s">
        <v>46</v>
      </c>
      <c r="AB16" s="212" t="s">
        <v>47</v>
      </c>
      <c r="AC16" s="213"/>
      <c r="AD16" s="48" t="s">
        <v>48</v>
      </c>
      <c r="AE16" s="212" t="s">
        <v>49</v>
      </c>
      <c r="AF16" s="213"/>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353.25" customHeight="1" x14ac:dyDescent="0.25">
      <c r="A17" s="214">
        <v>1</v>
      </c>
      <c r="B17" s="251" t="s">
        <v>65</v>
      </c>
      <c r="C17" s="214" t="s">
        <v>190</v>
      </c>
      <c r="D17" s="214" t="s">
        <v>191</v>
      </c>
      <c r="E17" s="237" t="s">
        <v>192</v>
      </c>
      <c r="F17" s="237"/>
      <c r="G17" s="214">
        <v>365</v>
      </c>
      <c r="H17" s="216" t="str">
        <f>IF(G17&lt;=0,"",IF(G17&lt;=2,"Muy Baja",IF(G17&lt;=24,"Baja",IF(G17&lt;=500,"Media",IF(G17&lt;=5000,"Alta","Muy Alta")))))</f>
        <v>Media</v>
      </c>
      <c r="I17" s="217">
        <f>IF(H17="","",IF(H17="Muy Baja",0.2,IF(H17="Baja",0.4,IF(H17="Media",0.6,IF(H17="Alta",0.8,IF(H17="Muy Alta",1,))))))</f>
        <v>0.6</v>
      </c>
      <c r="J17" s="218" t="s">
        <v>69</v>
      </c>
      <c r="K17" s="219" t="str">
        <f>+J17</f>
        <v>El riesgo afecta la imagen de la entidad con algunos usuarios de relevancia frente al logro de los objetivos.</v>
      </c>
      <c r="L17" s="216" t="str">
        <f>+VLOOKUP(K17,[3]Datos!$O$4:$P$15,2,FALSE)</f>
        <v>Moderado</v>
      </c>
      <c r="M17" s="217">
        <f>IF(L17="","",IF(L17="Leve",0.2,IF(L17="Menor",0.4,IF(L17="Moderado",0.6,IF(L17="Mayor",0.8,IF(L17="Catastrófico",1,))))))</f>
        <v>0.6</v>
      </c>
      <c r="N17" s="217" t="str">
        <f>+CONCATENATE(H17, " - ", L17)</f>
        <v>Media - Moderado</v>
      </c>
      <c r="O17" s="220" t="str">
        <f>+VLOOKUP(N17,[3]Datos!J4:K28,2,)</f>
        <v>MODERADO</v>
      </c>
      <c r="P17" s="36"/>
      <c r="Q17" s="21">
        <v>1</v>
      </c>
      <c r="R17" s="64" t="s">
        <v>193</v>
      </c>
      <c r="S17" s="64" t="s">
        <v>194</v>
      </c>
      <c r="T17" s="64" t="s">
        <v>195</v>
      </c>
      <c r="U17" s="64" t="s">
        <v>196</v>
      </c>
      <c r="V17" s="64" t="s">
        <v>197</v>
      </c>
      <c r="W17" s="64" t="s">
        <v>198</v>
      </c>
      <c r="X17" s="53" t="str">
        <f>IF(OR(Y17="Preventivo",Y17="Detectivo"),"Probabilidad",IF(Y17="Correctivo","Impacto",""))</f>
        <v>Probabilidad</v>
      </c>
      <c r="Y17" s="54" t="s">
        <v>76</v>
      </c>
      <c r="Z17" s="54" t="s">
        <v>77</v>
      </c>
      <c r="AA17" s="55" t="str">
        <f t="shared" ref="AA17:AA24" si="0">IF(AND(Y17="Preventivo",Z17="Automático"),"50%",IF(AND(Y17="Preventivo",Z17="Manual"),"40%",IF(AND(Y17="Detectivo",Z17="Automático"),"40%",IF(AND(Y17="Detectivo",Z17="Manual"),"30%",IF(AND(Y17="Correctivo",Z17="Automático"),"35%",IF(AND(Y17="Correctivo",Z17="Manual"),"25%",""))))))</f>
        <v>40%</v>
      </c>
      <c r="AB17" s="7" t="s">
        <v>78</v>
      </c>
      <c r="AC17" s="56" t="s">
        <v>199</v>
      </c>
      <c r="AD17" s="54" t="s">
        <v>80</v>
      </c>
      <c r="AE17" s="7" t="s">
        <v>81</v>
      </c>
      <c r="AF17" s="7" t="str">
        <f>+W17</f>
        <v>Documentación actualizada del proceso</v>
      </c>
      <c r="AG17" s="57">
        <f>IFERROR(IF(X17="Probabilidad",(I17-(+I17*AA17)),IF(X17="Impacto",I17,"")),"")</f>
        <v>0.36</v>
      </c>
      <c r="AH17" s="58" t="str">
        <f t="shared" ref="AH17:AH24" si="1">IFERROR(IF(AG17="","",IF(AG17&lt;=0.2,"Muy Baja",IF(AG17&lt;=0.4,"Baja",IF(AG17&lt;=0.6,"Media",IF(AG17&lt;=0.8,"Alta","Muy Alta"))))),"")</f>
        <v>Baja</v>
      </c>
      <c r="AI17" s="11">
        <f>I17-(AA17*I17)</f>
        <v>0.36</v>
      </c>
      <c r="AJ17" s="59" t="str">
        <f t="shared" ref="AJ17:AJ24" si="2">IFERROR(IF(AK17="","",IF(AK17&lt;=0.2,"Leve",IF(AK17&lt;=0.4,"Menor",IF(AK17&lt;=0.6,"Moderado",IF(AK17&lt;=0.8,"Mayor","Catastrófico"))))),"")</f>
        <v>Moderado</v>
      </c>
      <c r="AK17" s="57">
        <f>IFERROR(IF(X17="Impacto",(M17-(+M17*AA17)),IF(X17="Probabilidad",M17,"")),"")</f>
        <v>0.6</v>
      </c>
      <c r="AL17" s="60" t="str">
        <f>+CONCATENATE(AH17, " - ", AJ17)</f>
        <v>Baja - Moderado</v>
      </c>
      <c r="AM17" s="61" t="str">
        <f>+VLOOKUP(AL17,[3]Datos!$J$4:$K$28,2,)</f>
        <v>MODERADO</v>
      </c>
      <c r="AN17" s="222" t="s">
        <v>82</v>
      </c>
      <c r="AO17" s="36"/>
      <c r="AP17" s="252" t="s">
        <v>200</v>
      </c>
      <c r="AQ17" s="253" t="s">
        <v>201</v>
      </c>
      <c r="AR17" s="254">
        <v>46021</v>
      </c>
      <c r="AS17" s="40"/>
      <c r="AT17" s="226">
        <v>45912</v>
      </c>
      <c r="AU17" s="255" t="s">
        <v>202</v>
      </c>
      <c r="AV17" s="255" t="s">
        <v>203</v>
      </c>
      <c r="AW17" s="255" t="s">
        <v>204</v>
      </c>
      <c r="AX17" s="256"/>
      <c r="AY17" s="52"/>
      <c r="AZ17" s="257" t="s">
        <v>205</v>
      </c>
      <c r="BA17" s="145" t="s">
        <v>206</v>
      </c>
    </row>
    <row r="18" spans="1:53" ht="353.25" customHeight="1" x14ac:dyDescent="0.25">
      <c r="A18" s="214"/>
      <c r="B18" s="251"/>
      <c r="C18" s="214"/>
      <c r="D18" s="214"/>
      <c r="E18" s="237"/>
      <c r="F18" s="237"/>
      <c r="G18" s="214"/>
      <c r="H18" s="216"/>
      <c r="I18" s="217"/>
      <c r="J18" s="218"/>
      <c r="K18" s="219"/>
      <c r="L18" s="216"/>
      <c r="M18" s="217"/>
      <c r="N18" s="217"/>
      <c r="O18" s="220"/>
      <c r="P18" s="36"/>
      <c r="Q18" s="21">
        <v>2</v>
      </c>
      <c r="R18" s="64" t="s">
        <v>207</v>
      </c>
      <c r="S18" s="64" t="s">
        <v>208</v>
      </c>
      <c r="T18" s="64" t="s">
        <v>209</v>
      </c>
      <c r="U18" s="64" t="s">
        <v>210</v>
      </c>
      <c r="V18" s="64" t="s">
        <v>211</v>
      </c>
      <c r="W18" s="64" t="s">
        <v>212</v>
      </c>
      <c r="X18" s="53" t="str">
        <f t="shared" ref="X18:X20" si="3">IF(OR(Y18="Preventivo",Y18="Detectivo"),"Probabilidad",IF(Y18="Correctivo","Impacto",""))</f>
        <v>Probabilidad</v>
      </c>
      <c r="Y18" s="54" t="s">
        <v>76</v>
      </c>
      <c r="Z18" s="54" t="s">
        <v>77</v>
      </c>
      <c r="AA18" s="55" t="str">
        <f t="shared" si="0"/>
        <v>40%</v>
      </c>
      <c r="AB18" s="7" t="s">
        <v>78</v>
      </c>
      <c r="AC18" s="56" t="s">
        <v>199</v>
      </c>
      <c r="AD18" s="54" t="s">
        <v>80</v>
      </c>
      <c r="AE18" s="7" t="s">
        <v>81</v>
      </c>
      <c r="AF18" s="7" t="str">
        <f>+W18</f>
        <v>Actas de reunión y listado de asistencia (Cuando se divulgue a través de CIGD) o mailing de difusión</v>
      </c>
      <c r="AG18" s="11">
        <f t="shared" ref="AG18" si="4">IFERROR(IF(AND(X17="Probabilidad",X18="Probabilidad"),(AI17-(+AI17*AA18)),IF(X18="Probabilidad",($I$17-(+$I$17*AA18)),IF(X18="Impacto",AI17,""))),"")</f>
        <v>0.216</v>
      </c>
      <c r="AH18" s="58" t="str">
        <f t="shared" si="1"/>
        <v>Baja</v>
      </c>
      <c r="AI18" s="11">
        <f t="shared" ref="AI18:AI20" si="5">+AG18</f>
        <v>0.216</v>
      </c>
      <c r="AJ18" s="59" t="str">
        <f t="shared" si="2"/>
        <v>Moderado</v>
      </c>
      <c r="AK18" s="57">
        <f t="shared" ref="AK18" si="6">IFERROR(IF(AND(X17="Impacto",X17="Impacto"),(AK17-(+AK17*AA18)),IF(X18="Impacto",($M$17-(+$M$17*AA18)),IF(X18="Probabilidad",AK17,""))),"")</f>
        <v>0.6</v>
      </c>
      <c r="AL18" s="60" t="str">
        <f t="shared" ref="AL18:AL20" si="7">+CONCATENATE(AH18, " - ", AJ18)</f>
        <v>Baja - Moderado</v>
      </c>
      <c r="AM18" s="61" t="str">
        <f>+VLOOKUP(AL18,[3]Datos!$J$4:$K$28,2,)</f>
        <v>MODERADO</v>
      </c>
      <c r="AN18" s="222"/>
      <c r="AO18" s="36"/>
      <c r="AP18" s="258"/>
      <c r="AQ18" s="253"/>
      <c r="AR18" s="254"/>
      <c r="AS18" s="40"/>
      <c r="AT18" s="226">
        <v>45912</v>
      </c>
      <c r="AU18" s="255"/>
      <c r="AV18" s="255"/>
      <c r="AW18" s="255"/>
      <c r="AX18" s="256"/>
      <c r="AY18" s="52"/>
      <c r="AZ18" s="259"/>
      <c r="BA18" s="145"/>
    </row>
    <row r="19" spans="1:53" ht="353.25" customHeight="1" x14ac:dyDescent="0.25">
      <c r="A19" s="214"/>
      <c r="B19" s="251"/>
      <c r="C19" s="214"/>
      <c r="D19" s="214"/>
      <c r="E19" s="237"/>
      <c r="F19" s="237"/>
      <c r="G19" s="214"/>
      <c r="H19" s="216"/>
      <c r="I19" s="217"/>
      <c r="J19" s="218"/>
      <c r="K19" s="219"/>
      <c r="L19" s="216"/>
      <c r="M19" s="217"/>
      <c r="N19" s="217"/>
      <c r="O19" s="220"/>
      <c r="P19" s="36"/>
      <c r="Q19" s="21">
        <v>3</v>
      </c>
      <c r="R19" s="64" t="s">
        <v>213</v>
      </c>
      <c r="S19" s="65" t="s">
        <v>214</v>
      </c>
      <c r="T19" s="66" t="s">
        <v>215</v>
      </c>
      <c r="U19" s="64" t="s">
        <v>216</v>
      </c>
      <c r="V19" s="64" t="s">
        <v>217</v>
      </c>
      <c r="W19" s="64" t="s">
        <v>218</v>
      </c>
      <c r="X19" s="53" t="str">
        <f t="shared" si="3"/>
        <v>Probabilidad</v>
      </c>
      <c r="Y19" s="54" t="s">
        <v>76</v>
      </c>
      <c r="Z19" s="54" t="s">
        <v>77</v>
      </c>
      <c r="AA19" s="55" t="str">
        <f t="shared" si="0"/>
        <v>40%</v>
      </c>
      <c r="AB19" s="7" t="s">
        <v>78</v>
      </c>
      <c r="AC19" s="56" t="s">
        <v>219</v>
      </c>
      <c r="AD19" s="54" t="s">
        <v>80</v>
      </c>
      <c r="AE19" s="7" t="s">
        <v>81</v>
      </c>
      <c r="AF19" s="7" t="str">
        <f>+W19</f>
        <v xml:space="preserve">Acuerdo de confidencialidad firmado
Correo electrónico con la alerta a Gerencia de Talento Humano ( cuando aplique) </v>
      </c>
      <c r="AG19" s="57">
        <f>IFERROR(IF(AND(X18="Probabilidad",X19="Probabilidad"),(AI18-(+AI18*AA19)),IF(X19="Probabilidad",($I$17-(+$I$17*AA19)),IF(X19="Impacto",AI18,""))),"")</f>
        <v>0.12959999999999999</v>
      </c>
      <c r="AH19" s="58" t="str">
        <f t="shared" si="1"/>
        <v>Muy Baja</v>
      </c>
      <c r="AI19" s="11">
        <f t="shared" si="5"/>
        <v>0.12959999999999999</v>
      </c>
      <c r="AJ19" s="59" t="str">
        <f t="shared" si="2"/>
        <v>Moderado</v>
      </c>
      <c r="AK19" s="57">
        <f>IFERROR(IF(AND(X18="Impacto",X18="Impacto"),(AK18-(+AK18*AA19)),IF(X19="Impacto",($M$17-(+$M$17*AA19)),IF(X19="Probabilidad",AK18,""))),"")</f>
        <v>0.6</v>
      </c>
      <c r="AL19" s="60" t="str">
        <f t="shared" si="7"/>
        <v>Muy Baja - Moderado</v>
      </c>
      <c r="AM19" s="61" t="str">
        <f>+VLOOKUP(AL19,[3]Datos!$J$4:$K$28,2,)</f>
        <v>MODERADO</v>
      </c>
      <c r="AN19" s="222"/>
      <c r="AO19" s="36"/>
      <c r="AP19" s="258"/>
      <c r="AQ19" s="253"/>
      <c r="AR19" s="254"/>
      <c r="AS19" s="40"/>
      <c r="AT19" s="226">
        <v>45912</v>
      </c>
      <c r="AU19" s="255"/>
      <c r="AV19" s="255"/>
      <c r="AW19" s="255"/>
      <c r="AX19" s="256"/>
      <c r="AY19" s="52"/>
      <c r="AZ19" s="259"/>
      <c r="BA19" s="145"/>
    </row>
    <row r="20" spans="1:53" ht="387" customHeight="1" x14ac:dyDescent="0.25">
      <c r="A20" s="260"/>
      <c r="B20" s="260"/>
      <c r="C20" s="261"/>
      <c r="D20" s="261"/>
      <c r="E20" s="262"/>
      <c r="F20" s="263"/>
      <c r="G20" s="261"/>
      <c r="H20" s="261"/>
      <c r="I20" s="261"/>
      <c r="J20" s="262"/>
      <c r="K20" s="262"/>
      <c r="L20" s="261"/>
      <c r="M20" s="261"/>
      <c r="N20" s="261"/>
      <c r="O20" s="264"/>
      <c r="P20" s="36"/>
      <c r="Q20" s="21">
        <v>4</v>
      </c>
      <c r="R20" s="64" t="s">
        <v>220</v>
      </c>
      <c r="S20" s="65" t="s">
        <v>221</v>
      </c>
      <c r="T20" s="66" t="s">
        <v>222</v>
      </c>
      <c r="U20" s="64" t="s">
        <v>223</v>
      </c>
      <c r="V20" s="64" t="s">
        <v>224</v>
      </c>
      <c r="W20" s="64" t="s">
        <v>225</v>
      </c>
      <c r="X20" s="53" t="str">
        <f t="shared" si="3"/>
        <v>Impacto</v>
      </c>
      <c r="Y20" s="54" t="s">
        <v>110</v>
      </c>
      <c r="Z20" s="54" t="s">
        <v>77</v>
      </c>
      <c r="AA20" s="55" t="str">
        <f t="shared" si="0"/>
        <v>25%</v>
      </c>
      <c r="AB20" s="7" t="s">
        <v>78</v>
      </c>
      <c r="AC20" s="56" t="s">
        <v>226</v>
      </c>
      <c r="AD20" s="54" t="s">
        <v>80</v>
      </c>
      <c r="AE20" s="7" t="s">
        <v>81</v>
      </c>
      <c r="AF20" s="7" t="str">
        <f>+W20</f>
        <v xml:space="preserve">Manual de crisis actualizado.
Acta de reunión (Cuando aplique reunión extraordinaria) </v>
      </c>
      <c r="AG20" s="57">
        <f>IFERROR(IF(AND(X19="Probabilidad",X20="Probabilidad"),(AI19-(+AI19*AA20)),IF(X20="Probabilidad",($I$17-(+$I$17*AA20)),IF(X20="Impacto",AI19,""))),"")</f>
        <v>0.12959999999999999</v>
      </c>
      <c r="AH20" s="58" t="str">
        <f t="shared" si="1"/>
        <v>Muy Baja</v>
      </c>
      <c r="AI20" s="11">
        <f t="shared" si="5"/>
        <v>0.12959999999999999</v>
      </c>
      <c r="AJ20" s="59" t="str">
        <f t="shared" si="2"/>
        <v>Moderado</v>
      </c>
      <c r="AK20" s="57">
        <f>IFERROR(IF(AND(X19="Impacto",X19="Impacto"),(AK19-(+AK19*AA20)),IF(X20="Impacto",($M$17-(+$M$17*AA20)),IF(X20="Probabilidad",AK19,""))),"")</f>
        <v>0.44999999999999996</v>
      </c>
      <c r="AL20" s="60" t="str">
        <f t="shared" si="7"/>
        <v>Muy Baja - Moderado</v>
      </c>
      <c r="AM20" s="61" t="str">
        <f>+VLOOKUP(AL20,[3]Datos!$J$4:$K$28,2,)</f>
        <v>MODERADO</v>
      </c>
      <c r="AN20" s="265"/>
      <c r="AO20" s="36"/>
      <c r="AP20" s="260"/>
      <c r="AQ20" s="260"/>
      <c r="AR20" s="260"/>
      <c r="AS20" s="40"/>
      <c r="AT20" s="226">
        <v>45912</v>
      </c>
      <c r="AU20" s="255"/>
      <c r="AV20" s="255"/>
      <c r="AW20" s="255"/>
      <c r="AX20" s="256"/>
      <c r="AY20" s="52"/>
      <c r="AZ20" s="259"/>
      <c r="BA20" s="76"/>
    </row>
    <row r="21" spans="1:53" ht="408.75" customHeight="1" x14ac:dyDescent="0.25">
      <c r="A21" s="214">
        <v>2</v>
      </c>
      <c r="B21" s="251" t="s">
        <v>65</v>
      </c>
      <c r="C21" s="237" t="s">
        <v>227</v>
      </c>
      <c r="D21" s="237" t="s">
        <v>228</v>
      </c>
      <c r="E21" s="237" t="s">
        <v>229</v>
      </c>
      <c r="F21" s="237"/>
      <c r="G21" s="214">
        <v>365</v>
      </c>
      <c r="H21" s="216" t="str">
        <f>IF(G21&lt;=0,"",IF(G21&lt;=2,"Muy Baja",IF(G21&lt;=24,"Baja",IF(G21&lt;=500,"Media",IF(G21&lt;=5000,"Alta","Muy Alta")))))</f>
        <v>Media</v>
      </c>
      <c r="I21" s="217">
        <f>IF(H21="","",IF(H21="Muy Baja",0.2,IF(H21="Baja",0.4,IF(H21="Media",0.6,IF(H21="Alta",0.8,IF(H21="Muy Alta",1,))))))</f>
        <v>0.6</v>
      </c>
      <c r="J21" s="218" t="s">
        <v>123</v>
      </c>
      <c r="K21" s="219" t="str">
        <f>+J21</f>
        <v>El riesgo afecta la imagen de la entidad internamente, de conocimiento general nivel interno, de junta directiva y/o de proveedores</v>
      </c>
      <c r="L21" s="216" t="str">
        <f>+VLOOKUP(K21,[3]Datos!$O$4:$P$15,2,FALSE)</f>
        <v>Menor</v>
      </c>
      <c r="M21" s="217">
        <f>IF(L21="","",IF(L21="Leve",0.2,IF(L21="Menor",0.4,IF(L21="Moderado",0.6,IF(L21="Mayor",0.8,IF(L21="Catastrófico",1,))))))</f>
        <v>0.4</v>
      </c>
      <c r="N21" s="217" t="str">
        <f>+CONCATENATE(H21, " - ", L21)</f>
        <v>Media - Menor</v>
      </c>
      <c r="O21" s="220" t="str">
        <f>+VLOOKUP(N21,[3]Datos!J10:K34,2,)</f>
        <v>MODERADO</v>
      </c>
      <c r="P21" s="36"/>
      <c r="Q21" s="21">
        <v>1</v>
      </c>
      <c r="R21" s="62" t="s">
        <v>230</v>
      </c>
      <c r="S21" s="62" t="s">
        <v>231</v>
      </c>
      <c r="T21" s="62" t="s">
        <v>232</v>
      </c>
      <c r="U21" s="62" t="s">
        <v>233</v>
      </c>
      <c r="V21" s="62" t="s">
        <v>234</v>
      </c>
      <c r="W21" s="62" t="s">
        <v>235</v>
      </c>
      <c r="X21" s="266" t="str">
        <f>IF(OR(Y21="Preventivo",Y21="Detectivo"),"Probabilidad",IF(Y21="Correctivo","Impacto",""))</f>
        <v>Probabilidad</v>
      </c>
      <c r="Y21" s="267" t="s">
        <v>76</v>
      </c>
      <c r="Z21" s="267" t="s">
        <v>77</v>
      </c>
      <c r="AA21" s="55" t="str">
        <f t="shared" si="0"/>
        <v>40%</v>
      </c>
      <c r="AB21" s="56" t="s">
        <v>78</v>
      </c>
      <c r="AC21" s="56" t="s">
        <v>199</v>
      </c>
      <c r="AD21" s="267" t="s">
        <v>80</v>
      </c>
      <c r="AE21" s="56" t="s">
        <v>81</v>
      </c>
      <c r="AF21" s="56" t="str">
        <f>+W21</f>
        <v>Solicitudes allegadas 
Correo electrónico ( cuando aplique)</v>
      </c>
      <c r="AG21" s="55">
        <f>IFERROR(IF(X21="Probabilidad",(I21-(+I21*AA21)),IF(X21="Impacto",I21,"")),"")</f>
        <v>0.36</v>
      </c>
      <c r="AH21" s="268" t="str">
        <f t="shared" si="1"/>
        <v>Baja</v>
      </c>
      <c r="AI21" s="269">
        <f>I21-(AA21*I21)</f>
        <v>0.36</v>
      </c>
      <c r="AJ21" s="59" t="str">
        <f t="shared" si="2"/>
        <v>Menor</v>
      </c>
      <c r="AK21" s="57">
        <f>IFERROR(IF(X21="Impacto",(M21-(+M21*AA21)),IF(X21="Probabilidad",M21,"")),"")</f>
        <v>0.4</v>
      </c>
      <c r="AL21" s="60" t="str">
        <f>+CONCATENATE(AH21, " - ", AJ21)</f>
        <v>Baja - Menor</v>
      </c>
      <c r="AM21" s="61" t="str">
        <f>+VLOOKUP(AL21,[3]Datos!$J$4:$K$28,2,)</f>
        <v>MODERADO</v>
      </c>
      <c r="AN21" s="222" t="s">
        <v>82</v>
      </c>
      <c r="AO21" s="36"/>
      <c r="AP21" s="252" t="s">
        <v>236</v>
      </c>
      <c r="AQ21" s="253" t="s">
        <v>237</v>
      </c>
      <c r="AR21" s="254">
        <v>46021</v>
      </c>
      <c r="AS21" s="40"/>
      <c r="AT21" s="270">
        <v>45912</v>
      </c>
      <c r="AU21" s="255" t="s">
        <v>238</v>
      </c>
      <c r="AV21" s="170" t="s">
        <v>239</v>
      </c>
      <c r="AW21" s="255" t="s">
        <v>204</v>
      </c>
      <c r="AX21" s="271"/>
      <c r="AY21" s="38"/>
      <c r="AZ21" s="272" t="s">
        <v>240</v>
      </c>
      <c r="BA21" s="145" t="s">
        <v>241</v>
      </c>
    </row>
    <row r="22" spans="1:53" ht="408.75" customHeight="1" x14ac:dyDescent="0.25">
      <c r="A22" s="214"/>
      <c r="B22" s="251"/>
      <c r="C22" s="237"/>
      <c r="D22" s="237"/>
      <c r="E22" s="237"/>
      <c r="F22" s="237"/>
      <c r="G22" s="214"/>
      <c r="H22" s="216"/>
      <c r="I22" s="217"/>
      <c r="J22" s="218"/>
      <c r="K22" s="219"/>
      <c r="L22" s="216"/>
      <c r="M22" s="217"/>
      <c r="N22" s="217"/>
      <c r="O22" s="220"/>
      <c r="P22" s="36"/>
      <c r="Q22" s="21">
        <v>2</v>
      </c>
      <c r="R22" s="62" t="s">
        <v>207</v>
      </c>
      <c r="S22" s="62" t="s">
        <v>208</v>
      </c>
      <c r="T22" s="62" t="s">
        <v>242</v>
      </c>
      <c r="U22" s="62" t="s">
        <v>243</v>
      </c>
      <c r="V22" s="62" t="s">
        <v>211</v>
      </c>
      <c r="W22" s="62" t="s">
        <v>212</v>
      </c>
      <c r="X22" s="266" t="str">
        <f t="shared" ref="X22" si="8">IF(OR(Y22="Preventivo",Y22="Detectivo"),"Probabilidad",IF(Y22="Correctivo","Impacto",""))</f>
        <v>Probabilidad</v>
      </c>
      <c r="Y22" s="267" t="s">
        <v>76</v>
      </c>
      <c r="Z22" s="267" t="s">
        <v>77</v>
      </c>
      <c r="AA22" s="55" t="str">
        <f t="shared" si="0"/>
        <v>40%</v>
      </c>
      <c r="AB22" s="56" t="s">
        <v>78</v>
      </c>
      <c r="AC22" s="56" t="s">
        <v>199</v>
      </c>
      <c r="AD22" s="267" t="s">
        <v>80</v>
      </c>
      <c r="AE22" s="56" t="s">
        <v>81</v>
      </c>
      <c r="AF22" s="56" t="str">
        <f>+W22</f>
        <v>Actas de reunión y listado de asistencia (Cuando se divulgue a través de CIGD) o mailing de difusión</v>
      </c>
      <c r="AG22" s="269">
        <f t="shared" ref="AG22" si="9">IFERROR(IF(AND(X21="Probabilidad",X22="Probabilidad"),(AI21-(+AI21*AA22)),IF(X22="Probabilidad",($I$17-(+$I$17*AA22)),IF(X22="Impacto",AI21,""))),"")</f>
        <v>0.216</v>
      </c>
      <c r="AH22" s="268" t="str">
        <f t="shared" si="1"/>
        <v>Baja</v>
      </c>
      <c r="AI22" s="269">
        <f t="shared" ref="AI22" si="10">+AG22</f>
        <v>0.216</v>
      </c>
      <c r="AJ22" s="59" t="str">
        <f t="shared" si="2"/>
        <v>Menor</v>
      </c>
      <c r="AK22" s="57">
        <f t="shared" ref="AK22" si="11">IFERROR(IF(AND(X21="Impacto",X21="Impacto"),(AK21-(+AK21*AA22)),IF(X22="Impacto",($M$17-(+$M$17*AA22)),IF(X22="Probabilidad",AK21,""))),"")</f>
        <v>0.4</v>
      </c>
      <c r="AL22" s="60" t="str">
        <f t="shared" ref="AL22" si="12">+CONCATENATE(AH22, " - ", AJ22)</f>
        <v>Baja - Menor</v>
      </c>
      <c r="AM22" s="61" t="str">
        <f>+VLOOKUP(AL22,[3]Datos!$J$4:$K$28,2,)</f>
        <v>MODERADO</v>
      </c>
      <c r="AN22" s="222"/>
      <c r="AO22" s="36"/>
      <c r="AP22" s="258"/>
      <c r="AQ22" s="253"/>
      <c r="AR22" s="254"/>
      <c r="AS22" s="40"/>
      <c r="AT22" s="270"/>
      <c r="AU22" s="255"/>
      <c r="AV22" s="273"/>
      <c r="AW22" s="255"/>
      <c r="AX22" s="256"/>
      <c r="AY22" s="38"/>
      <c r="AZ22" s="274"/>
      <c r="BA22" s="145"/>
    </row>
    <row r="23" spans="1:53" ht="397.5" customHeight="1" x14ac:dyDescent="0.25">
      <c r="A23" s="214">
        <v>3</v>
      </c>
      <c r="B23" s="251" t="s">
        <v>65</v>
      </c>
      <c r="C23" s="237" t="s">
        <v>244</v>
      </c>
      <c r="D23" s="237" t="s">
        <v>245</v>
      </c>
      <c r="E23" s="237" t="s">
        <v>246</v>
      </c>
      <c r="F23" s="237"/>
      <c r="G23" s="214">
        <v>365</v>
      </c>
      <c r="H23" s="216" t="str">
        <f>IF(G23&lt;=0,"",IF(G23&lt;=2,"Muy Baja",IF(G23&lt;=24,"Baja",IF(G23&lt;=500,"Media",IF(G23&lt;=5000,"Alta","Muy Alta")))))</f>
        <v>Media</v>
      </c>
      <c r="I23" s="217">
        <f>IF(H23="","",IF(H23="Muy Baja",0.2,IF(H23="Baja",0.4,IF(H23="Media",0.6,IF(H23="Alta",0.8,IF(H23="Muy Alta",1,))))))</f>
        <v>0.6</v>
      </c>
      <c r="J23" s="218" t="s">
        <v>122</v>
      </c>
      <c r="K23" s="219" t="str">
        <f>+J23</f>
        <v>El riesgo afecta la imagen de algún área de la organización.</v>
      </c>
      <c r="L23" s="216" t="str">
        <f>+VLOOKUP(K23,[3]Datos!$O$4:$P$15,2,FALSE)</f>
        <v>Leve</v>
      </c>
      <c r="M23" s="217">
        <f>IF(L23="","",IF(L23="Leve",0.2,IF(L23="Menor",0.4,IF(L23="Moderado",0.6,IF(L23="Mayor",0.8,IF(L23="Catastrófico",1,))))))</f>
        <v>0.2</v>
      </c>
      <c r="N23" s="217" t="str">
        <f>+CONCATENATE(H23, " - ", L23)</f>
        <v>Media - Leve</v>
      </c>
      <c r="O23" s="220" t="str">
        <f>+VLOOKUP(N23,[3]Datos!J11:K35,2,)</f>
        <v>MODERADO</v>
      </c>
      <c r="P23" s="36"/>
      <c r="Q23" s="275">
        <v>1</v>
      </c>
      <c r="R23" s="64" t="s">
        <v>247</v>
      </c>
      <c r="S23" s="64" t="s">
        <v>248</v>
      </c>
      <c r="T23" s="64" t="s">
        <v>249</v>
      </c>
      <c r="U23" s="64" t="s">
        <v>250</v>
      </c>
      <c r="V23" s="64" t="s">
        <v>251</v>
      </c>
      <c r="W23" s="64" t="s">
        <v>252</v>
      </c>
      <c r="X23" s="53" t="str">
        <f>IF(OR(Y23="Preventivo",Y23="Detectivo"),"Probabilidad",IF(Y23="Correctivo","Impacto",""))</f>
        <v>Probabilidad</v>
      </c>
      <c r="Y23" s="54" t="s">
        <v>76</v>
      </c>
      <c r="Z23" s="54" t="s">
        <v>77</v>
      </c>
      <c r="AA23" s="55" t="str">
        <f t="shared" si="0"/>
        <v>40%</v>
      </c>
      <c r="AB23" s="7" t="s">
        <v>78</v>
      </c>
      <c r="AC23" s="56" t="s">
        <v>253</v>
      </c>
      <c r="AD23" s="54" t="s">
        <v>80</v>
      </c>
      <c r="AE23" s="7" t="s">
        <v>81</v>
      </c>
      <c r="AF23" s="7" t="str">
        <f>+W23</f>
        <v xml:space="preserve">Actas de reunión / pantallazos de whatsapp.
Correo electrónico ( cuando aplique) </v>
      </c>
      <c r="AG23" s="57">
        <f>IFERROR(IF(X23="Probabilidad",(I23-(+I23*AA23)),IF(X23="Impacto",I23,"")),"")</f>
        <v>0.36</v>
      </c>
      <c r="AH23" s="58" t="str">
        <f t="shared" si="1"/>
        <v>Baja</v>
      </c>
      <c r="AI23" s="11">
        <f>I23-(AA23*I23)</f>
        <v>0.36</v>
      </c>
      <c r="AJ23" s="59" t="str">
        <f t="shared" si="2"/>
        <v>Leve</v>
      </c>
      <c r="AK23" s="57">
        <f>IFERROR(IF(X23="Impacto",(M23-(+M23*AA23)),IF(X23="Probabilidad",M23,"")),"")</f>
        <v>0.2</v>
      </c>
      <c r="AL23" s="60" t="str">
        <f>+CONCATENATE(AH23, " - ", AJ23)</f>
        <v>Baja - Leve</v>
      </c>
      <c r="AM23" s="61" t="str">
        <f>+VLOOKUP(AL23,[3]Datos!$J$4:$K$28,2,)</f>
        <v>BAJO</v>
      </c>
      <c r="AN23" s="222" t="s">
        <v>82</v>
      </c>
      <c r="AO23" s="36"/>
      <c r="AP23" s="252" t="s">
        <v>83</v>
      </c>
      <c r="AQ23" s="253"/>
      <c r="AR23" s="254"/>
      <c r="AS23" s="40"/>
      <c r="AT23" s="270">
        <v>45912</v>
      </c>
      <c r="AU23" s="276" t="s">
        <v>254</v>
      </c>
      <c r="AV23" s="255" t="s">
        <v>203</v>
      </c>
      <c r="AW23" s="255" t="s">
        <v>204</v>
      </c>
      <c r="AX23" s="271"/>
      <c r="AY23" s="38"/>
      <c r="AZ23" s="277" t="s">
        <v>255</v>
      </c>
      <c r="BA23" s="145" t="s">
        <v>256</v>
      </c>
    </row>
    <row r="24" spans="1:53" ht="397.5" customHeight="1" x14ac:dyDescent="0.25">
      <c r="A24" s="214"/>
      <c r="B24" s="251"/>
      <c r="C24" s="237"/>
      <c r="D24" s="237"/>
      <c r="E24" s="237"/>
      <c r="F24" s="237"/>
      <c r="G24" s="214"/>
      <c r="H24" s="216"/>
      <c r="I24" s="217"/>
      <c r="J24" s="218"/>
      <c r="K24" s="219"/>
      <c r="L24" s="216"/>
      <c r="M24" s="217"/>
      <c r="N24" s="217"/>
      <c r="O24" s="220"/>
      <c r="P24" s="36"/>
      <c r="Q24" s="21">
        <v>2</v>
      </c>
      <c r="R24" s="64" t="s">
        <v>257</v>
      </c>
      <c r="S24" s="64" t="s">
        <v>258</v>
      </c>
      <c r="T24" s="64" t="s">
        <v>259</v>
      </c>
      <c r="U24" s="64" t="s">
        <v>260</v>
      </c>
      <c r="V24" s="64" t="s">
        <v>261</v>
      </c>
      <c r="W24" s="64" t="s">
        <v>262</v>
      </c>
      <c r="X24" s="53" t="str">
        <f t="shared" ref="X24" si="13">IF(OR(Y24="Preventivo",Y24="Detectivo"),"Probabilidad",IF(Y24="Correctivo","Impacto",""))</f>
        <v>Probabilidad</v>
      </c>
      <c r="Y24" s="54" t="s">
        <v>76</v>
      </c>
      <c r="Z24" s="54" t="s">
        <v>77</v>
      </c>
      <c r="AA24" s="55" t="str">
        <f t="shared" si="0"/>
        <v>40%</v>
      </c>
      <c r="AB24" s="7" t="s">
        <v>78</v>
      </c>
      <c r="AC24" s="56" t="s">
        <v>263</v>
      </c>
      <c r="AD24" s="54" t="s">
        <v>80</v>
      </c>
      <c r="AE24" s="7" t="s">
        <v>81</v>
      </c>
      <c r="AF24" s="7" t="str">
        <f>+W24</f>
        <v>Informe de redes sociales</v>
      </c>
      <c r="AG24" s="11">
        <f t="shared" ref="AG24" si="14">IFERROR(IF(AND(X23="Probabilidad",X24="Probabilidad"),(AI23-(+AI23*AA24)),IF(X24="Probabilidad",($I$17-(+$I$17*AA24)),IF(X24="Impacto",AI23,""))),"")</f>
        <v>0.216</v>
      </c>
      <c r="AH24" s="58" t="str">
        <f t="shared" si="1"/>
        <v>Baja</v>
      </c>
      <c r="AI24" s="11">
        <f t="shared" ref="AI24" si="15">+AG24</f>
        <v>0.216</v>
      </c>
      <c r="AJ24" s="59" t="str">
        <f t="shared" si="2"/>
        <v>Leve</v>
      </c>
      <c r="AK24" s="57">
        <f t="shared" ref="AK24" si="16">IFERROR(IF(AND(X23="Impacto",X23="Impacto"),(AK23-(+AK23*AA24)),IF(X24="Impacto",($M$17-(+$M$17*AA24)),IF(X24="Probabilidad",AK23,""))),"")</f>
        <v>0.2</v>
      </c>
      <c r="AL24" s="60" t="str">
        <f t="shared" ref="AL24" si="17">+CONCATENATE(AH24, " - ", AJ24)</f>
        <v>Baja - Leve</v>
      </c>
      <c r="AM24" s="61" t="str">
        <f>+VLOOKUP(AL24,[3]Datos!$J$4:$K$28,2,)</f>
        <v>BAJO</v>
      </c>
      <c r="AN24" s="222"/>
      <c r="AO24" s="36"/>
      <c r="AP24" s="258"/>
      <c r="AQ24" s="253"/>
      <c r="AR24" s="254"/>
      <c r="AS24" s="40"/>
      <c r="AT24" s="270"/>
      <c r="AU24" s="276"/>
      <c r="AV24" s="255"/>
      <c r="AW24" s="255"/>
      <c r="AX24" s="256"/>
      <c r="AY24" s="38"/>
      <c r="AZ24" s="278"/>
      <c r="BA24" s="145"/>
    </row>
    <row r="25" spans="1:53" ht="20.25" x14ac:dyDescent="0.25">
      <c r="A25" s="176" t="s">
        <v>118</v>
      </c>
      <c r="B25" s="176"/>
      <c r="C25" s="176"/>
      <c r="D25" s="176"/>
      <c r="E25" s="176"/>
      <c r="F25" s="176"/>
      <c r="G25" s="176"/>
      <c r="H25" s="176"/>
      <c r="P25" s="2"/>
      <c r="AZ25" s="279"/>
      <c r="BA25" s="13" t="s">
        <v>119</v>
      </c>
    </row>
  </sheetData>
  <mergeCells count="105">
    <mergeCell ref="BA23:BA24"/>
    <mergeCell ref="A25:H25"/>
    <mergeCell ref="AT23:AT24"/>
    <mergeCell ref="AU23:AU24"/>
    <mergeCell ref="AV23:AV24"/>
    <mergeCell ref="AW23:AW24"/>
    <mergeCell ref="AX23:AX24"/>
    <mergeCell ref="AZ23:AZ25"/>
    <mergeCell ref="N23:N24"/>
    <mergeCell ref="O23:O24"/>
    <mergeCell ref="AN23:AN24"/>
    <mergeCell ref="AP23:AP24"/>
    <mergeCell ref="AQ23:AQ24"/>
    <mergeCell ref="AR23:AR24"/>
    <mergeCell ref="H23:H24"/>
    <mergeCell ref="I23:I24"/>
    <mergeCell ref="J23:J24"/>
    <mergeCell ref="K23:K24"/>
    <mergeCell ref="L23:L24"/>
    <mergeCell ref="M23:M24"/>
    <mergeCell ref="AX21:AX22"/>
    <mergeCell ref="AZ21:AZ22"/>
    <mergeCell ref="BA21:BA22"/>
    <mergeCell ref="A23:A24"/>
    <mergeCell ref="B23:B24"/>
    <mergeCell ref="C23:C24"/>
    <mergeCell ref="D23:D24"/>
    <mergeCell ref="E23:E24"/>
    <mergeCell ref="F23:F24"/>
    <mergeCell ref="G23:G24"/>
    <mergeCell ref="AQ21:AQ22"/>
    <mergeCell ref="AR21:AR22"/>
    <mergeCell ref="AT21:AT22"/>
    <mergeCell ref="AU21:AU22"/>
    <mergeCell ref="AV21:AV22"/>
    <mergeCell ref="AW21:AW22"/>
    <mergeCell ref="L21:L22"/>
    <mergeCell ref="M21:M22"/>
    <mergeCell ref="N21:N22"/>
    <mergeCell ref="O21:O22"/>
    <mergeCell ref="AN21:AN22"/>
    <mergeCell ref="AP21:AP22"/>
    <mergeCell ref="F21:F22"/>
    <mergeCell ref="G21:G22"/>
    <mergeCell ref="H21:H22"/>
    <mergeCell ref="I21:I22"/>
    <mergeCell ref="J21:J22"/>
    <mergeCell ref="K21:K22"/>
    <mergeCell ref="AV17:AV20"/>
    <mergeCell ref="AW17:AW20"/>
    <mergeCell ref="AX17:AX20"/>
    <mergeCell ref="AZ17:AZ20"/>
    <mergeCell ref="BA17:BA19"/>
    <mergeCell ref="A21:A22"/>
    <mergeCell ref="B21:B22"/>
    <mergeCell ref="C21:C22"/>
    <mergeCell ref="D21:D22"/>
    <mergeCell ref="E21:E22"/>
    <mergeCell ref="O17:O20"/>
    <mergeCell ref="AN17:AN19"/>
    <mergeCell ref="AP17:AP20"/>
    <mergeCell ref="AQ17:AQ20"/>
    <mergeCell ref="AR17:AR20"/>
    <mergeCell ref="AU17:AU20"/>
    <mergeCell ref="I17:I20"/>
    <mergeCell ref="J17:J20"/>
    <mergeCell ref="K17:K20"/>
    <mergeCell ref="L17:L20"/>
    <mergeCell ref="M17:M20"/>
    <mergeCell ref="N17:N20"/>
    <mergeCell ref="AB16:AC16"/>
    <mergeCell ref="AE16:AF16"/>
    <mergeCell ref="A17:A20"/>
    <mergeCell ref="B17:B20"/>
    <mergeCell ref="C17:C20"/>
    <mergeCell ref="D17:D20"/>
    <mergeCell ref="E17:E20"/>
    <mergeCell ref="F17:F19"/>
    <mergeCell ref="G17:G20"/>
    <mergeCell ref="H17:H20"/>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51" priority="68" operator="equal">
      <formula>"Muy Alta"</formula>
    </cfRule>
    <cfRule type="cellIs" dxfId="150" priority="69" operator="equal">
      <formula>"Alta"</formula>
    </cfRule>
    <cfRule type="cellIs" dxfId="149" priority="70" operator="equal">
      <formula>"Media"</formula>
    </cfRule>
    <cfRule type="cellIs" dxfId="148" priority="71" operator="equal">
      <formula>"Muy Baja"</formula>
    </cfRule>
    <cfRule type="cellIs" dxfId="147" priority="72" operator="equal">
      <formula>"Baja"</formula>
    </cfRule>
  </conditionalFormatting>
  <conditionalFormatting sqref="L17:L19">
    <cfRule type="cellIs" dxfId="146" priority="63" operator="equal">
      <formula>"Leve"</formula>
    </cfRule>
    <cfRule type="cellIs" dxfId="145" priority="64" operator="equal">
      <formula>"Catastrófico"</formula>
    </cfRule>
    <cfRule type="cellIs" dxfId="144" priority="65" operator="equal">
      <formula>"Mayor"</formula>
    </cfRule>
    <cfRule type="cellIs" dxfId="143" priority="66" operator="equal">
      <formula>"Moderado"</formula>
    </cfRule>
    <cfRule type="cellIs" dxfId="142" priority="67" operator="equal">
      <formula>"Menor"</formula>
    </cfRule>
  </conditionalFormatting>
  <conditionalFormatting sqref="O17:O19 AM17:AM20">
    <cfRule type="cellIs" dxfId="141" priority="59" operator="equal">
      <formula>"EXTREMO"</formula>
    </cfRule>
    <cfRule type="cellIs" dxfId="140" priority="60" operator="equal">
      <formula>"ALTO"</formula>
    </cfRule>
    <cfRule type="cellIs" dxfId="139" priority="61" operator="equal">
      <formula>"BAJO"</formula>
    </cfRule>
    <cfRule type="cellIs" dxfId="138" priority="62" operator="equal">
      <formula>"MODERADO"</formula>
    </cfRule>
  </conditionalFormatting>
  <conditionalFormatting sqref="AH17:AH20">
    <cfRule type="cellIs" dxfId="137" priority="54" operator="equal">
      <formula>"Muy Baja"</formula>
    </cfRule>
    <cfRule type="cellIs" dxfId="136" priority="55" operator="equal">
      <formula>"Baja"</formula>
    </cfRule>
    <cfRule type="cellIs" dxfId="135" priority="56" operator="equal">
      <formula>"Media"</formula>
    </cfRule>
    <cfRule type="cellIs" dxfId="134" priority="57" operator="equal">
      <formula>"Muy Alta"</formula>
    </cfRule>
    <cfRule type="cellIs" dxfId="133" priority="58" operator="equal">
      <formula>"Alta"</formula>
    </cfRule>
  </conditionalFormatting>
  <conditionalFormatting sqref="AJ17:AJ20">
    <cfRule type="cellIs" dxfId="132" priority="49" operator="equal">
      <formula>"Catastrófico"</formula>
    </cfRule>
    <cfRule type="cellIs" dxfId="131" priority="50" operator="equal">
      <formula>"Mayor"</formula>
    </cfRule>
    <cfRule type="cellIs" dxfId="130" priority="51" operator="equal">
      <formula>"Moderado"</formula>
    </cfRule>
    <cfRule type="cellIs" dxfId="129" priority="52" operator="equal">
      <formula>"Menor"</formula>
    </cfRule>
    <cfRule type="cellIs" dxfId="128" priority="53" operator="equal">
      <formula>"Leve"</formula>
    </cfRule>
  </conditionalFormatting>
  <conditionalFormatting sqref="H21:H22">
    <cfRule type="cellIs" dxfId="127" priority="44" operator="equal">
      <formula>"Muy Alta"</formula>
    </cfRule>
    <cfRule type="cellIs" dxfId="126" priority="45" operator="equal">
      <formula>"Alta"</formula>
    </cfRule>
    <cfRule type="cellIs" dxfId="125" priority="46" operator="equal">
      <formula>"Media"</formula>
    </cfRule>
    <cfRule type="cellIs" dxfId="124" priority="47" operator="equal">
      <formula>"Muy Baja"</formula>
    </cfRule>
    <cfRule type="cellIs" dxfId="123" priority="48" operator="equal">
      <formula>"Baja"</formula>
    </cfRule>
  </conditionalFormatting>
  <conditionalFormatting sqref="L21:L22">
    <cfRule type="cellIs" dxfId="122" priority="39" operator="equal">
      <formula>"Leve"</formula>
    </cfRule>
    <cfRule type="cellIs" dxfId="121" priority="40" operator="equal">
      <formula>"Catastrófico"</formula>
    </cfRule>
    <cfRule type="cellIs" dxfId="120" priority="41" operator="equal">
      <formula>"Mayor"</formula>
    </cfRule>
    <cfRule type="cellIs" dxfId="119" priority="42" operator="equal">
      <formula>"Moderado"</formula>
    </cfRule>
    <cfRule type="cellIs" dxfId="118" priority="43" operator="equal">
      <formula>"Menor"</formula>
    </cfRule>
  </conditionalFormatting>
  <conditionalFormatting sqref="O21:O22 AM21:AM22">
    <cfRule type="cellIs" dxfId="117" priority="35" operator="equal">
      <formula>"EXTREMO"</formula>
    </cfRule>
    <cfRule type="cellIs" dxfId="116" priority="36" operator="equal">
      <formula>"ALTO"</formula>
    </cfRule>
    <cfRule type="cellIs" dxfId="115" priority="37" operator="equal">
      <formula>"BAJO"</formula>
    </cfRule>
    <cfRule type="cellIs" dxfId="114" priority="38" operator="equal">
      <formula>"MODERADO"</formula>
    </cfRule>
  </conditionalFormatting>
  <conditionalFormatting sqref="AH21:AH22">
    <cfRule type="cellIs" dxfId="113" priority="30" operator="equal">
      <formula>"Muy Baja"</formula>
    </cfRule>
    <cfRule type="cellIs" dxfId="112" priority="31" operator="equal">
      <formula>"Baja"</formula>
    </cfRule>
    <cfRule type="cellIs" dxfId="111" priority="32" operator="equal">
      <formula>"Media"</formula>
    </cfRule>
    <cfRule type="cellIs" dxfId="110" priority="33" operator="equal">
      <formula>"Muy Alta"</formula>
    </cfRule>
    <cfRule type="cellIs" dxfId="109" priority="34" operator="equal">
      <formula>"Alta"</formula>
    </cfRule>
  </conditionalFormatting>
  <conditionalFormatting sqref="AJ21:AJ22">
    <cfRule type="cellIs" dxfId="108" priority="25" operator="equal">
      <formula>"Catastrófico"</formula>
    </cfRule>
    <cfRule type="cellIs" dxfId="107" priority="26" operator="equal">
      <formula>"Mayor"</formula>
    </cfRule>
    <cfRule type="cellIs" dxfId="106" priority="27" operator="equal">
      <formula>"Moderado"</formula>
    </cfRule>
    <cfRule type="cellIs" dxfId="105" priority="28" operator="equal">
      <formula>"Menor"</formula>
    </cfRule>
    <cfRule type="cellIs" dxfId="104" priority="29" operator="equal">
      <formula>"Leve"</formula>
    </cfRule>
  </conditionalFormatting>
  <conditionalFormatting sqref="H23:H24">
    <cfRule type="cellIs" dxfId="103" priority="20" operator="equal">
      <formula>"Muy Alta"</formula>
    </cfRule>
    <cfRule type="cellIs" dxfId="102" priority="21" operator="equal">
      <formula>"Alta"</formula>
    </cfRule>
    <cfRule type="cellIs" dxfId="101" priority="22" operator="equal">
      <formula>"Media"</formula>
    </cfRule>
    <cfRule type="cellIs" dxfId="100" priority="23" operator="equal">
      <formula>"Muy Baja"</formula>
    </cfRule>
    <cfRule type="cellIs" dxfId="99" priority="24" operator="equal">
      <formula>"Baja"</formula>
    </cfRule>
  </conditionalFormatting>
  <conditionalFormatting sqref="L23:L24">
    <cfRule type="cellIs" dxfId="98" priority="15" operator="equal">
      <formula>"Leve"</formula>
    </cfRule>
    <cfRule type="cellIs" dxfId="97" priority="16" operator="equal">
      <formula>"Catastrófico"</formula>
    </cfRule>
    <cfRule type="cellIs" dxfId="96" priority="17" operator="equal">
      <formula>"Mayor"</formula>
    </cfRule>
    <cfRule type="cellIs" dxfId="95" priority="18" operator="equal">
      <formula>"Moderado"</formula>
    </cfRule>
    <cfRule type="cellIs" dxfId="94" priority="19" operator="equal">
      <formula>"Menor"</formula>
    </cfRule>
  </conditionalFormatting>
  <conditionalFormatting sqref="O23:O24 AM23:AM24">
    <cfRule type="cellIs" dxfId="93" priority="11" operator="equal">
      <formula>"EXTREMO"</formula>
    </cfRule>
    <cfRule type="cellIs" dxfId="92" priority="12" operator="equal">
      <formula>"ALTO"</formula>
    </cfRule>
    <cfRule type="cellIs" dxfId="91" priority="13" operator="equal">
      <formula>"BAJO"</formula>
    </cfRule>
    <cfRule type="cellIs" dxfId="90" priority="14" operator="equal">
      <formula>"MODERADO"</formula>
    </cfRule>
  </conditionalFormatting>
  <conditionalFormatting sqref="AH23:AH24">
    <cfRule type="cellIs" dxfId="89" priority="6" operator="equal">
      <formula>"Muy Baja"</formula>
    </cfRule>
    <cfRule type="cellIs" dxfId="88" priority="7" operator="equal">
      <formula>"Baja"</formula>
    </cfRule>
    <cfRule type="cellIs" dxfId="87" priority="8" operator="equal">
      <formula>"Media"</formula>
    </cfRule>
    <cfRule type="cellIs" dxfId="86" priority="9" operator="equal">
      <formula>"Muy Alta"</formula>
    </cfRule>
    <cfRule type="cellIs" dxfId="85" priority="10" operator="equal">
      <formula>"Alta"</formula>
    </cfRule>
  </conditionalFormatting>
  <conditionalFormatting sqref="AJ23:AJ24">
    <cfRule type="cellIs" dxfId="84" priority="1" operator="equal">
      <formula>"Catastrófico"</formula>
    </cfRule>
    <cfRule type="cellIs" dxfId="83" priority="2" operator="equal">
      <formula>"Mayor"</formula>
    </cfRule>
    <cfRule type="cellIs" dxfId="82" priority="3" operator="equal">
      <formula>"Moderado"</formula>
    </cfRule>
    <cfRule type="cellIs" dxfId="81" priority="4" operator="equal">
      <formula>"Menor"</formula>
    </cfRule>
    <cfRule type="cellIs" dxfId="80"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gestión_Comunicación Estratégica_FINAL.xlsx]Datos'!#REF!</xm:f>
          </x14:formula1>
          <xm:sqref>AE17:AE24</xm:sqref>
        </x14:dataValidation>
        <x14:dataValidation type="list" allowBlank="1" showInputMessage="1" showErrorMessage="1">
          <x14:formula1>
            <xm:f>'C:\Users\caguerra\Downloads\[MATRIZ Riesgos de gestión_Comunicación Estratégica_FINAL.xlsx]Datos'!#REF!</xm:f>
          </x14:formula1>
          <xm:sqref>AD17:AD24</xm:sqref>
        </x14:dataValidation>
        <x14:dataValidation type="list" allowBlank="1" showInputMessage="1" showErrorMessage="1">
          <x14:formula1>
            <xm:f>'C:\Users\caguerra\Downloads\[MATRIZ Riesgos de gestión_Comunicación Estratégica_FINAL.xlsx]Datos'!#REF!</xm:f>
          </x14:formula1>
          <xm:sqref>AB17:AB24</xm:sqref>
        </x14:dataValidation>
        <x14:dataValidation type="list" allowBlank="1" showInputMessage="1" showErrorMessage="1">
          <x14:formula1>
            <xm:f>'C:\Users\caguerra\Downloads\[MATRIZ Riesgos de gestión_Comunicación Estratégica_FINAL.xlsx]Instructivo'!#REF!</xm:f>
          </x14:formula1>
          <xm:sqref>F17:F24</xm:sqref>
        </x14:dataValidation>
        <x14:dataValidation type="list" allowBlank="1" showInputMessage="1" showErrorMessage="1">
          <x14:formula1>
            <xm:f>'C:\Users\caguerra\Downloads\[MATRIZ Riesgos de gestión_Comunicación Estratégica_FINAL.xlsx]Datos'!#REF!</xm:f>
          </x14:formula1>
          <xm:sqref>Z17:Z24</xm:sqref>
        </x14:dataValidation>
        <x14:dataValidation type="list" allowBlank="1" showInputMessage="1" showErrorMessage="1">
          <x14:formula1>
            <xm:f>'C:\Users\caguerra\Downloads\[MATRIZ Riesgos de gestión_Comunicación Estratégica_FINAL.xlsx]Datos'!#REF!</xm:f>
          </x14:formula1>
          <xm:sqref>Y17:Y24</xm:sqref>
        </x14:dataValidation>
        <x14:dataValidation type="list" allowBlank="1" showInputMessage="1" showErrorMessage="1">
          <x14:formula1>
            <xm:f>'C:\Users\caguerra\Downloads\[MATRIZ Riesgos de gestión_Comunicación Estratégica_FINAL.xlsx]Datos'!#REF!</xm:f>
          </x14:formula1>
          <xm:sqref>J17:J19 J21:J24</xm:sqref>
        </x14:dataValidation>
        <x14:dataValidation type="list" allowBlank="1" showInputMessage="1" showErrorMessage="1">
          <x14:formula1>
            <xm:f>'C:\Users\caguerra\Downloads\[MATRIZ Riesgos de gestión_Comunicación Estratégica_FINAL.xlsx]Datos'!#REF!</xm:f>
          </x14:formula1>
          <xm:sqref>B17:B19 B21:B24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9"/>
  <sheetViews>
    <sheetView showGridLines="0" topLeftCell="AV18" zoomScale="60" zoomScaleNormal="60" zoomScaleSheetLayoutView="80" workbookViewId="0">
      <selection activeCell="BD25" sqref="BD25"/>
    </sheetView>
  </sheetViews>
  <sheetFormatPr baseColWidth="10" defaultColWidth="11.42578125" defaultRowHeight="15.75" x14ac:dyDescent="0.25"/>
  <cols>
    <col min="1" max="1" width="11.42578125" style="280"/>
    <col min="2" max="2" width="27.140625" style="280" customWidth="1"/>
    <col min="3" max="3" width="26" style="280" customWidth="1"/>
    <col min="4" max="4" width="28.42578125" style="280" customWidth="1"/>
    <col min="5" max="5" width="25.42578125" style="280" customWidth="1"/>
    <col min="6" max="6" width="25.42578125" style="280" hidden="1" customWidth="1"/>
    <col min="7" max="8" width="20.140625" style="280" customWidth="1"/>
    <col min="9" max="9" width="9.42578125" style="280" customWidth="1"/>
    <col min="10" max="10" width="25.42578125" style="280" customWidth="1"/>
    <col min="11" max="11" width="32.85546875" style="280" customWidth="1"/>
    <col min="12" max="12" width="20.140625" style="281" customWidth="1"/>
    <col min="13" max="13" width="9.42578125" style="281" customWidth="1"/>
    <col min="14" max="14" width="26.85546875" style="281" customWidth="1"/>
    <col min="15" max="15" width="11.28515625" style="281" customWidth="1"/>
    <col min="16" max="16" width="1" style="281" customWidth="1"/>
    <col min="17" max="17" width="5.140625" style="281" customWidth="1"/>
    <col min="18" max="23" width="46.7109375" style="281" customWidth="1"/>
    <col min="24" max="24" width="15.85546875" style="281" customWidth="1"/>
    <col min="25" max="27" width="10.28515625" style="281" customWidth="1"/>
    <col min="28" max="28" width="6" style="281" customWidth="1"/>
    <col min="29" max="29" width="13.7109375" style="281" customWidth="1"/>
    <col min="30" max="30" width="7.42578125" style="281" customWidth="1"/>
    <col min="31" max="31" width="5.7109375" style="281" customWidth="1"/>
    <col min="32" max="32" width="22.28515625" style="281" customWidth="1"/>
    <col min="33" max="33" width="11.85546875" style="281" customWidth="1"/>
    <col min="34" max="34" width="7.28515625" style="281" customWidth="1"/>
    <col min="35" max="35" width="10.85546875" style="281" customWidth="1"/>
    <col min="36" max="36" width="8" style="281" customWidth="1"/>
    <col min="37" max="38" width="7.28515625" style="281" customWidth="1"/>
    <col min="39" max="39" width="9.28515625" style="281" customWidth="1"/>
    <col min="40" max="40" width="8.42578125" style="282" customWidth="1"/>
    <col min="41" max="41" width="1" style="282" customWidth="1"/>
    <col min="42" max="42" width="26.85546875" style="282" customWidth="1"/>
    <col min="43" max="43" width="26.7109375" style="281" customWidth="1"/>
    <col min="44" max="44" width="20.85546875" style="281" customWidth="1"/>
    <col min="45" max="45" width="1" style="280" customWidth="1"/>
    <col min="46" max="46" width="18.28515625" style="280" customWidth="1"/>
    <col min="47" max="50" width="45" style="280" customWidth="1"/>
    <col min="51" max="51" width="1" style="280" customWidth="1"/>
    <col min="52" max="53" width="45" style="280" customWidth="1"/>
    <col min="54" max="16384" width="11.42578125" style="280"/>
  </cols>
  <sheetData>
    <row r="1" spans="1:53" ht="15.75" customHeight="1" x14ac:dyDescent="0.25">
      <c r="A1" s="407"/>
      <c r="B1" s="406"/>
      <c r="C1" s="420" t="s">
        <v>0</v>
      </c>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19"/>
      <c r="AM1" s="419"/>
      <c r="AN1" s="419"/>
      <c r="AO1" s="419"/>
      <c r="AP1" s="419"/>
      <c r="AQ1" s="419"/>
      <c r="AR1" s="419"/>
      <c r="AS1" s="419"/>
      <c r="AT1" s="419"/>
      <c r="AU1" s="419"/>
      <c r="AV1" s="419"/>
      <c r="AW1" s="418"/>
      <c r="AX1" s="407" t="s">
        <v>1</v>
      </c>
      <c r="AY1" s="406"/>
      <c r="AZ1" s="417" t="s">
        <v>2</v>
      </c>
      <c r="BA1" s="404"/>
    </row>
    <row r="2" spans="1:53" ht="15.75" customHeight="1" thickBot="1" x14ac:dyDescent="0.3">
      <c r="A2" s="412"/>
      <c r="B2" s="411"/>
      <c r="C2" s="410"/>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408"/>
      <c r="AX2" s="400"/>
      <c r="AY2" s="399"/>
      <c r="AZ2" s="398"/>
      <c r="BA2" s="397"/>
    </row>
    <row r="3" spans="1:53" ht="15.75" customHeight="1" x14ac:dyDescent="0.25">
      <c r="A3" s="412"/>
      <c r="B3" s="411"/>
      <c r="C3" s="410"/>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408"/>
      <c r="AX3" s="407" t="s">
        <v>3</v>
      </c>
      <c r="AY3" s="406"/>
      <c r="AZ3" s="416" t="s">
        <v>4</v>
      </c>
      <c r="BA3" s="415"/>
    </row>
    <row r="4" spans="1:53" ht="16.5" customHeight="1" thickBot="1" x14ac:dyDescent="0.3">
      <c r="A4" s="412"/>
      <c r="B4" s="411"/>
      <c r="C4" s="403"/>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c r="AW4" s="401"/>
      <c r="AX4" s="400"/>
      <c r="AY4" s="399"/>
      <c r="AZ4" s="414"/>
      <c r="BA4" s="413"/>
    </row>
    <row r="5" spans="1:53" ht="20.45" customHeight="1" x14ac:dyDescent="0.25">
      <c r="A5" s="412"/>
      <c r="B5" s="411"/>
      <c r="C5" s="410" t="s">
        <v>5</v>
      </c>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8"/>
      <c r="AX5" s="407" t="s">
        <v>6</v>
      </c>
      <c r="AY5" s="406"/>
      <c r="AZ5" s="407" t="s">
        <v>7</v>
      </c>
      <c r="BA5" s="406"/>
    </row>
    <row r="6" spans="1:53" ht="15" customHeight="1" thickBot="1" x14ac:dyDescent="0.3">
      <c r="A6" s="412"/>
      <c r="B6" s="411"/>
      <c r="C6" s="410"/>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M6" s="409"/>
      <c r="AN6" s="409"/>
      <c r="AO6" s="409"/>
      <c r="AP6" s="409"/>
      <c r="AQ6" s="409"/>
      <c r="AR6" s="409"/>
      <c r="AS6" s="409"/>
      <c r="AT6" s="409"/>
      <c r="AU6" s="409"/>
      <c r="AV6" s="409"/>
      <c r="AW6" s="408"/>
      <c r="AX6" s="400"/>
      <c r="AY6" s="399"/>
      <c r="AZ6" s="400"/>
      <c r="BA6" s="399"/>
    </row>
    <row r="7" spans="1:53" ht="15.75" customHeight="1" x14ac:dyDescent="0.25">
      <c r="A7" s="412"/>
      <c r="B7" s="411"/>
      <c r="C7" s="410"/>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c r="AW7" s="408"/>
      <c r="AX7" s="407" t="s">
        <v>8</v>
      </c>
      <c r="AY7" s="406"/>
      <c r="AZ7" s="405">
        <v>45828</v>
      </c>
      <c r="BA7" s="404"/>
    </row>
    <row r="8" spans="1:53" ht="16.5" customHeight="1" thickBot="1" x14ac:dyDescent="0.3">
      <c r="A8" s="400"/>
      <c r="B8" s="399"/>
      <c r="C8" s="403"/>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c r="AW8" s="401"/>
      <c r="AX8" s="400"/>
      <c r="AY8" s="399"/>
      <c r="AZ8" s="398"/>
      <c r="BA8" s="397"/>
    </row>
    <row r="10" spans="1:53" ht="54" customHeight="1" x14ac:dyDescent="0.25">
      <c r="A10" s="392" t="s">
        <v>9</v>
      </c>
      <c r="B10" s="392"/>
      <c r="C10" s="392"/>
      <c r="D10" s="396" t="s">
        <v>311</v>
      </c>
      <c r="E10" s="395"/>
      <c r="F10" s="395"/>
      <c r="G10" s="395"/>
      <c r="H10" s="395"/>
      <c r="I10" s="395"/>
      <c r="J10" s="395"/>
      <c r="K10" s="395"/>
      <c r="L10" s="395"/>
      <c r="M10" s="394"/>
      <c r="N10" s="393"/>
      <c r="AN10" s="281"/>
      <c r="AO10" s="281"/>
      <c r="AP10" s="281"/>
    </row>
    <row r="11" spans="1:53" s="374" customFormat="1" ht="75" customHeight="1" x14ac:dyDescent="0.25">
      <c r="A11" s="392" t="s">
        <v>11</v>
      </c>
      <c r="B11" s="392"/>
      <c r="C11" s="392"/>
      <c r="D11" s="391" t="s">
        <v>310</v>
      </c>
      <c r="E11" s="390"/>
      <c r="F11" s="390"/>
      <c r="G11" s="390"/>
      <c r="H11" s="390"/>
      <c r="I11" s="390"/>
      <c r="J11" s="390"/>
      <c r="K11" s="390"/>
      <c r="L11" s="390"/>
      <c r="M11" s="389"/>
      <c r="N11" s="301"/>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row>
    <row r="12" spans="1:53" s="374" customFormat="1" ht="75" customHeight="1" x14ac:dyDescent="0.25">
      <c r="A12" s="392" t="s">
        <v>13</v>
      </c>
      <c r="B12" s="392"/>
      <c r="C12" s="392"/>
      <c r="D12" s="391" t="s">
        <v>309</v>
      </c>
      <c r="E12" s="390"/>
      <c r="F12" s="390"/>
      <c r="G12" s="390"/>
      <c r="H12" s="390"/>
      <c r="I12" s="390"/>
      <c r="J12" s="390"/>
      <c r="K12" s="390"/>
      <c r="L12" s="390"/>
      <c r="M12" s="389"/>
      <c r="N12" s="301"/>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53" s="374" customFormat="1" ht="24.75" customHeight="1" thickBot="1" x14ac:dyDescent="0.3">
      <c r="A13" s="286"/>
      <c r="B13" s="286"/>
      <c r="C13" s="286"/>
      <c r="D13" s="286"/>
      <c r="E13" s="286"/>
      <c r="F13" s="286"/>
      <c r="G13" s="286"/>
      <c r="H13" s="286"/>
      <c r="I13" s="286"/>
      <c r="J13" s="286"/>
      <c r="K13" s="286"/>
      <c r="L13" s="286"/>
      <c r="M13" s="286"/>
      <c r="N13" s="286"/>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53" s="374" customFormat="1" ht="24.75" customHeight="1" x14ac:dyDescent="0.25">
      <c r="A14" s="388" t="s">
        <v>15</v>
      </c>
      <c r="B14" s="387"/>
      <c r="C14" s="387"/>
      <c r="D14" s="387"/>
      <c r="E14" s="387"/>
      <c r="F14" s="387"/>
      <c r="G14" s="387"/>
      <c r="H14" s="387"/>
      <c r="I14" s="387"/>
      <c r="J14" s="387"/>
      <c r="K14" s="387"/>
      <c r="L14" s="387"/>
      <c r="M14" s="387"/>
      <c r="N14" s="386"/>
      <c r="O14" s="385"/>
      <c r="P14" s="283"/>
      <c r="Q14" s="384" t="s">
        <v>16</v>
      </c>
      <c r="R14" s="382"/>
      <c r="S14" s="382"/>
      <c r="T14" s="382"/>
      <c r="U14" s="382"/>
      <c r="V14" s="382"/>
      <c r="W14" s="382"/>
      <c r="X14" s="382"/>
      <c r="Y14" s="383"/>
      <c r="Z14" s="383"/>
      <c r="AA14" s="383"/>
      <c r="AB14" s="383"/>
      <c r="AC14" s="383"/>
      <c r="AD14" s="383"/>
      <c r="AE14" s="383"/>
      <c r="AF14" s="382"/>
      <c r="AG14" s="382"/>
      <c r="AH14" s="382"/>
      <c r="AI14" s="382"/>
      <c r="AJ14" s="382"/>
      <c r="AK14" s="382"/>
      <c r="AL14" s="382"/>
      <c r="AM14" s="382"/>
      <c r="AN14" s="381"/>
      <c r="AO14" s="283"/>
      <c r="AP14" s="376" t="s">
        <v>17</v>
      </c>
      <c r="AQ14" s="380"/>
      <c r="AR14" s="375"/>
      <c r="AT14" s="379" t="s">
        <v>18</v>
      </c>
      <c r="AU14" s="378"/>
      <c r="AV14" s="378"/>
      <c r="AW14" s="378"/>
      <c r="AX14" s="377"/>
      <c r="AY14" s="288"/>
      <c r="AZ14" s="376" t="s">
        <v>19</v>
      </c>
      <c r="BA14" s="375"/>
    </row>
    <row r="15" spans="1:53" x14ac:dyDescent="0.25">
      <c r="A15" s="373"/>
      <c r="B15" s="372"/>
      <c r="C15" s="372"/>
      <c r="D15" s="372"/>
      <c r="E15" s="372"/>
      <c r="F15" s="372"/>
      <c r="G15" s="372"/>
      <c r="H15" s="372"/>
      <c r="I15" s="372"/>
      <c r="J15" s="372"/>
      <c r="K15" s="372"/>
      <c r="L15" s="372"/>
      <c r="M15" s="372"/>
      <c r="N15" s="371"/>
      <c r="O15" s="370"/>
      <c r="P15" s="283"/>
      <c r="Q15" s="369"/>
      <c r="R15" s="368"/>
      <c r="S15" s="368"/>
      <c r="T15" s="368"/>
      <c r="U15" s="368"/>
      <c r="V15" s="368"/>
      <c r="W15" s="368"/>
      <c r="X15" s="368"/>
      <c r="Y15" s="367" t="s">
        <v>20</v>
      </c>
      <c r="Z15" s="366"/>
      <c r="AA15" s="365"/>
      <c r="AB15" s="367" t="s">
        <v>21</v>
      </c>
      <c r="AC15" s="366"/>
      <c r="AD15" s="366"/>
      <c r="AE15" s="366"/>
      <c r="AF15" s="365"/>
      <c r="AG15" s="364"/>
      <c r="AH15" s="364"/>
      <c r="AI15" s="364"/>
      <c r="AJ15" s="364"/>
      <c r="AK15" s="364"/>
      <c r="AL15" s="364"/>
      <c r="AM15" s="364"/>
      <c r="AN15" s="363"/>
      <c r="AO15" s="283"/>
      <c r="AP15" s="359"/>
      <c r="AQ15" s="361"/>
      <c r="AR15" s="358"/>
      <c r="AT15" s="362"/>
      <c r="AU15" s="361"/>
      <c r="AV15" s="361"/>
      <c r="AW15" s="361"/>
      <c r="AX15" s="360"/>
      <c r="AY15" s="288"/>
      <c r="AZ15" s="359"/>
      <c r="BA15" s="358"/>
    </row>
    <row r="16" spans="1:53" s="335" customFormat="1" ht="166.5" customHeight="1" thickBot="1" x14ac:dyDescent="0.3">
      <c r="A16" s="357" t="s">
        <v>22</v>
      </c>
      <c r="B16" s="354" t="s">
        <v>23</v>
      </c>
      <c r="C16" s="354" t="s">
        <v>24</v>
      </c>
      <c r="D16" s="354" t="s">
        <v>25</v>
      </c>
      <c r="E16" s="355" t="s">
        <v>26</v>
      </c>
      <c r="F16" s="356" t="s">
        <v>27</v>
      </c>
      <c r="G16" s="355" t="s">
        <v>28</v>
      </c>
      <c r="H16" s="355" t="s">
        <v>29</v>
      </c>
      <c r="I16" s="354" t="s">
        <v>30</v>
      </c>
      <c r="J16" s="354" t="s">
        <v>31</v>
      </c>
      <c r="K16" s="355" t="s">
        <v>32</v>
      </c>
      <c r="L16" s="355" t="s">
        <v>33</v>
      </c>
      <c r="M16" s="354" t="s">
        <v>30</v>
      </c>
      <c r="N16" s="354" t="s">
        <v>34</v>
      </c>
      <c r="O16" s="345" t="s">
        <v>35</v>
      </c>
      <c r="P16" s="283"/>
      <c r="Q16" s="353" t="s">
        <v>36</v>
      </c>
      <c r="R16" s="352" t="s">
        <v>308</v>
      </c>
      <c r="S16" s="352" t="s">
        <v>307</v>
      </c>
      <c r="T16" s="352" t="s">
        <v>306</v>
      </c>
      <c r="U16" s="352" t="s">
        <v>305</v>
      </c>
      <c r="V16" s="352" t="s">
        <v>304</v>
      </c>
      <c r="W16" s="352" t="s">
        <v>303</v>
      </c>
      <c r="X16" s="351" t="s">
        <v>43</v>
      </c>
      <c r="Y16" s="350" t="s">
        <v>44</v>
      </c>
      <c r="Z16" s="350" t="s">
        <v>45</v>
      </c>
      <c r="AA16" s="349" t="s">
        <v>46</v>
      </c>
      <c r="AB16" s="348" t="s">
        <v>47</v>
      </c>
      <c r="AC16" s="347"/>
      <c r="AD16" s="349" t="s">
        <v>48</v>
      </c>
      <c r="AE16" s="348" t="s">
        <v>49</v>
      </c>
      <c r="AF16" s="347"/>
      <c r="AG16" s="346" t="s">
        <v>50</v>
      </c>
      <c r="AH16" s="346" t="s">
        <v>51</v>
      </c>
      <c r="AI16" s="346" t="s">
        <v>30</v>
      </c>
      <c r="AJ16" s="346" t="s">
        <v>52</v>
      </c>
      <c r="AK16" s="346" t="s">
        <v>30</v>
      </c>
      <c r="AL16" s="346" t="s">
        <v>34</v>
      </c>
      <c r="AM16" s="346" t="s">
        <v>53</v>
      </c>
      <c r="AN16" s="345" t="s">
        <v>54</v>
      </c>
      <c r="AO16" s="283"/>
      <c r="AP16" s="344" t="s">
        <v>55</v>
      </c>
      <c r="AQ16" s="343" t="s">
        <v>56</v>
      </c>
      <c r="AR16" s="342" t="s">
        <v>57</v>
      </c>
      <c r="AT16" s="341" t="s">
        <v>58</v>
      </c>
      <c r="AU16" s="340" t="s">
        <v>59</v>
      </c>
      <c r="AV16" s="340" t="s">
        <v>60</v>
      </c>
      <c r="AW16" s="340" t="s">
        <v>61</v>
      </c>
      <c r="AX16" s="339" t="s">
        <v>62</v>
      </c>
      <c r="AY16" s="338"/>
      <c r="AZ16" s="337" t="s">
        <v>63</v>
      </c>
      <c r="BA16" s="336" t="s">
        <v>64</v>
      </c>
    </row>
    <row r="17" spans="1:53" ht="353.25" customHeight="1" x14ac:dyDescent="0.25">
      <c r="A17" s="238">
        <v>1</v>
      </c>
      <c r="B17" s="328" t="s">
        <v>65</v>
      </c>
      <c r="C17" s="327" t="s">
        <v>302</v>
      </c>
      <c r="D17" s="327" t="s">
        <v>301</v>
      </c>
      <c r="E17" s="327" t="s">
        <v>300</v>
      </c>
      <c r="F17" s="327"/>
      <c r="G17" s="238">
        <v>6</v>
      </c>
      <c r="H17" s="324" t="str">
        <f>IF(G17&lt;=0,"",IF(G17&lt;=2,"Muy Baja",IF(G17&lt;=24,"Baja",IF(G17&lt;=500,"Media",IF(G17&lt;=5000,"Alta","Muy Alta")))))</f>
        <v>Baja</v>
      </c>
      <c r="I17" s="323">
        <f>IF(H17="","",IF(H17="Muy Baja",0.2,IF(H17="Baja",0.4,IF(H17="Media",0.6,IF(H17="Alta",0.8,IF(H17="Muy Alta",1,))))))</f>
        <v>0.4</v>
      </c>
      <c r="J17" s="326" t="s">
        <v>69</v>
      </c>
      <c r="K17" s="325" t="str">
        <f>+J17</f>
        <v>El riesgo afecta la imagen de la entidad con algunos usuarios de relevancia frente al logro de los objetivos.</v>
      </c>
      <c r="L17" s="324" t="str">
        <f>+VLOOKUP(K17,[4]Datos!$O$4:$P$15,2,FALSE)</f>
        <v>Moderado</v>
      </c>
      <c r="M17" s="323">
        <f>IF(L17="","",IF(L17="Leve",0.2,IF(L17="Menor",0.4,IF(L17="Moderado",0.6,IF(L17="Mayor",0.8,IF(L17="Catastrófico",1,))))))</f>
        <v>0.6</v>
      </c>
      <c r="N17" s="323" t="str">
        <f>+CONCATENATE(H17, " - ", L17)</f>
        <v>Baja - Moderado</v>
      </c>
      <c r="O17" s="322" t="str">
        <f>+VLOOKUP(N17,[4]Datos!J4:K28,2,)</f>
        <v>MODERADO</v>
      </c>
      <c r="P17" s="316"/>
      <c r="Q17" s="321">
        <v>1</v>
      </c>
      <c r="R17" s="62" t="s">
        <v>299</v>
      </c>
      <c r="S17" s="62" t="s">
        <v>298</v>
      </c>
      <c r="T17" s="62" t="s">
        <v>297</v>
      </c>
      <c r="U17" s="62" t="s">
        <v>296</v>
      </c>
      <c r="V17" s="62" t="s">
        <v>295</v>
      </c>
      <c r="W17" s="62" t="s">
        <v>294</v>
      </c>
      <c r="X17" s="266" t="str">
        <f>IF(OR(Y17="Preventivo",Y17="Detectivo"),"Probabilidad",IF(Y17="Correctivo","Impacto",""))</f>
        <v>Probabilidad</v>
      </c>
      <c r="Y17" s="267" t="s">
        <v>76</v>
      </c>
      <c r="Z17" s="267" t="s">
        <v>77</v>
      </c>
      <c r="AA17" s="55" t="str">
        <f>IF(AND(Y17="Preventivo",Z17="Automático"),"50%",IF(AND(Y17="Preventivo",Z17="Manual"),"40%",IF(AND(Y17="Detectivo",Z17="Automático"),"40%",IF(AND(Y17="Detectivo",Z17="Manual"),"30%",IF(AND(Y17="Correctivo",Z17="Automático"),"35%",IF(AND(Y17="Correctivo",Z17="Manual"),"25%",""))))))</f>
        <v>40%</v>
      </c>
      <c r="AB17" s="56" t="s">
        <v>78</v>
      </c>
      <c r="AC17" s="56" t="s">
        <v>293</v>
      </c>
      <c r="AD17" s="267" t="s">
        <v>80</v>
      </c>
      <c r="AE17" s="56" t="s">
        <v>81</v>
      </c>
      <c r="AF17" s="56" t="str">
        <f>W17</f>
        <v>Actas de reunión y/o listados de asistencias 
Correos electrónicos de alerta y actas de reunión de seguimiento (cuando aplique).</v>
      </c>
      <c r="AG17" s="57">
        <v>0.36</v>
      </c>
      <c r="AH17" s="58" t="s">
        <v>268</v>
      </c>
      <c r="AI17" s="11">
        <v>0.36</v>
      </c>
      <c r="AJ17" s="59" t="s">
        <v>120</v>
      </c>
      <c r="AK17" s="57">
        <v>0.4</v>
      </c>
      <c r="AL17" s="60" t="s">
        <v>267</v>
      </c>
      <c r="AM17" s="318" t="str">
        <f>+VLOOKUP(AL17,[4]Datos!$J$4:$K$28,2,)</f>
        <v>MODERADO</v>
      </c>
      <c r="AN17" s="317" t="s">
        <v>82</v>
      </c>
      <c r="AO17" s="316"/>
      <c r="AP17" s="240" t="s">
        <v>292</v>
      </c>
      <c r="AQ17" s="240" t="s">
        <v>291</v>
      </c>
      <c r="AR17" s="315">
        <v>45945</v>
      </c>
      <c r="AS17" s="314"/>
      <c r="AT17" s="313">
        <v>45912</v>
      </c>
      <c r="AU17" s="227" t="s">
        <v>290</v>
      </c>
      <c r="AV17" s="334" t="s">
        <v>289</v>
      </c>
      <c r="AW17" s="334" t="s">
        <v>288</v>
      </c>
      <c r="AX17" s="311"/>
      <c r="AY17" s="310"/>
      <c r="AZ17" s="309" t="s">
        <v>287</v>
      </c>
      <c r="BA17" s="333" t="s">
        <v>286</v>
      </c>
    </row>
    <row r="18" spans="1:53" ht="353.25" customHeight="1" thickBot="1" x14ac:dyDescent="0.3">
      <c r="A18" s="238"/>
      <c r="B18" s="328"/>
      <c r="C18" s="327"/>
      <c r="D18" s="327"/>
      <c r="E18" s="327"/>
      <c r="F18" s="327"/>
      <c r="G18" s="238"/>
      <c r="H18" s="324"/>
      <c r="I18" s="323"/>
      <c r="J18" s="326"/>
      <c r="K18" s="325"/>
      <c r="L18" s="324"/>
      <c r="M18" s="323"/>
      <c r="N18" s="323"/>
      <c r="O18" s="322"/>
      <c r="P18" s="316"/>
      <c r="Q18" s="321">
        <v>2</v>
      </c>
      <c r="R18" s="62" t="s">
        <v>285</v>
      </c>
      <c r="S18" s="62" t="s">
        <v>284</v>
      </c>
      <c r="T18" s="62" t="s">
        <v>283</v>
      </c>
      <c r="U18" s="62" t="s">
        <v>282</v>
      </c>
      <c r="V18" s="62" t="s">
        <v>281</v>
      </c>
      <c r="W18" s="62" t="s">
        <v>280</v>
      </c>
      <c r="X18" s="266" t="str">
        <f>IF(OR(Y18="Preventivo",Y18="Detectivo"),"Probabilidad",IF(Y18="Correctivo","Impacto",""))</f>
        <v>Probabilidad</v>
      </c>
      <c r="Y18" s="267" t="s">
        <v>102</v>
      </c>
      <c r="Z18" s="267" t="s">
        <v>77</v>
      </c>
      <c r="AA18" s="55" t="str">
        <f>IF(AND(Y18="Preventivo",Z18="Automático"),"50%",IF(AND(Y18="Preventivo",Z18="Manual"),"40%",IF(AND(Y18="Detectivo",Z18="Automático"),"40%",IF(AND(Y18="Detectivo",Z18="Manual"),"30%",IF(AND(Y18="Correctivo",Z18="Automático"),"35%",IF(AND(Y18="Correctivo",Z18="Manual"),"25%",""))))))</f>
        <v>30%</v>
      </c>
      <c r="AB18" s="56" t="s">
        <v>78</v>
      </c>
      <c r="AC18" s="56" t="s">
        <v>279</v>
      </c>
      <c r="AD18" s="267" t="s">
        <v>80</v>
      </c>
      <c r="AE18" s="56" t="s">
        <v>81</v>
      </c>
      <c r="AF18" s="56" t="str">
        <f>W18</f>
        <v>Informe de gestión - correo electrónico con el VoBo del informe de gestión  
Correos electrónicos con solicitud de ajustes  (cuando aplique)</v>
      </c>
      <c r="AG18" s="332">
        <v>0.216</v>
      </c>
      <c r="AH18" s="58" t="s">
        <v>268</v>
      </c>
      <c r="AI18" s="11">
        <v>0.216</v>
      </c>
      <c r="AJ18" s="59" t="s">
        <v>120</v>
      </c>
      <c r="AK18" s="331">
        <v>0.4</v>
      </c>
      <c r="AL18" s="60" t="s">
        <v>267</v>
      </c>
      <c r="AM18" s="318" t="str">
        <f>+VLOOKUP(AL18,[4]Datos!$J$4:$K$28,2,)</f>
        <v>MODERADO</v>
      </c>
      <c r="AN18" s="317"/>
      <c r="AO18" s="316"/>
      <c r="AP18" s="240"/>
      <c r="AQ18" s="240"/>
      <c r="AR18" s="315"/>
      <c r="AS18" s="314"/>
      <c r="AT18" s="313">
        <v>45912</v>
      </c>
      <c r="AU18" s="227" t="s">
        <v>278</v>
      </c>
      <c r="AV18" s="330"/>
      <c r="AW18" s="330"/>
      <c r="AX18" s="311"/>
      <c r="AY18" s="310"/>
      <c r="AZ18" s="329" t="s">
        <v>277</v>
      </c>
      <c r="BA18" s="308" t="s">
        <v>276</v>
      </c>
    </row>
    <row r="19" spans="1:53" ht="353.25" customHeight="1" thickBot="1" x14ac:dyDescent="0.3">
      <c r="A19" s="238"/>
      <c r="B19" s="328"/>
      <c r="C19" s="327"/>
      <c r="D19" s="327"/>
      <c r="E19" s="327"/>
      <c r="F19" s="327"/>
      <c r="G19" s="238"/>
      <c r="H19" s="324"/>
      <c r="I19" s="323"/>
      <c r="J19" s="326"/>
      <c r="K19" s="325"/>
      <c r="L19" s="324"/>
      <c r="M19" s="323"/>
      <c r="N19" s="323"/>
      <c r="O19" s="322"/>
      <c r="P19" s="316"/>
      <c r="Q19" s="321">
        <v>3</v>
      </c>
      <c r="R19" s="62" t="s">
        <v>275</v>
      </c>
      <c r="S19" s="62" t="s">
        <v>274</v>
      </c>
      <c r="T19" s="67" t="s">
        <v>273</v>
      </c>
      <c r="U19" s="62" t="s">
        <v>272</v>
      </c>
      <c r="V19" s="62" t="s">
        <v>271</v>
      </c>
      <c r="W19" s="62" t="s">
        <v>270</v>
      </c>
      <c r="X19" s="266" t="str">
        <f>IF(OR(Y19="Preventivo",Y19="Detectivo"),"Probabilidad",IF(Y19="Correctivo","Impacto",""))</f>
        <v>Impacto</v>
      </c>
      <c r="Y19" s="267" t="s">
        <v>110</v>
      </c>
      <c r="Z19" s="267" t="s">
        <v>77</v>
      </c>
      <c r="AA19" s="55" t="str">
        <f>IF(AND(Y19="Preventivo",Z19="Automático"),"50%",IF(AND(Y19="Preventivo",Z19="Manual"),"40%",IF(AND(Y19="Detectivo",Z19="Automático"),"40%",IF(AND(Y19="Detectivo",Z19="Manual"),"30%",IF(AND(Y19="Correctivo",Z19="Automático"),"35%",IF(AND(Y19="Correctivo",Z19="Manual"),"25%",""))))))</f>
        <v>25%</v>
      </c>
      <c r="AB19" s="56" t="s">
        <v>78</v>
      </c>
      <c r="AC19" s="56" t="s">
        <v>269</v>
      </c>
      <c r="AD19" s="267" t="s">
        <v>80</v>
      </c>
      <c r="AE19" s="56" t="s">
        <v>81</v>
      </c>
      <c r="AF19" s="56" t="str">
        <f>W19</f>
        <v>Plan de mejoramiento formulado
Correo electrónico con solicitud de mesa de trabajo y acta de reunión  (cuando aplique)</v>
      </c>
      <c r="AG19" s="320">
        <v>0.216</v>
      </c>
      <c r="AH19" s="58" t="s">
        <v>268</v>
      </c>
      <c r="AI19" s="11">
        <v>0.216</v>
      </c>
      <c r="AJ19" s="59" t="s">
        <v>120</v>
      </c>
      <c r="AK19" s="319">
        <v>0.30000000000000004</v>
      </c>
      <c r="AL19" s="60" t="s">
        <v>267</v>
      </c>
      <c r="AM19" s="318" t="str">
        <f>+VLOOKUP(AL19,[4]Datos!$J$4:$K$28,2,)</f>
        <v>MODERADO</v>
      </c>
      <c r="AN19" s="317"/>
      <c r="AO19" s="316"/>
      <c r="AP19" s="240"/>
      <c r="AQ19" s="240"/>
      <c r="AR19" s="315"/>
      <c r="AS19" s="314"/>
      <c r="AT19" s="313">
        <v>45912</v>
      </c>
      <c r="AU19" s="227" t="s">
        <v>266</v>
      </c>
      <c r="AV19" s="312"/>
      <c r="AW19" s="312"/>
      <c r="AX19" s="311"/>
      <c r="AY19" s="310"/>
      <c r="AZ19" s="309" t="s">
        <v>265</v>
      </c>
      <c r="BA19" s="308" t="s">
        <v>264</v>
      </c>
    </row>
    <row r="20" spans="1:53" ht="93.75" customHeight="1" x14ac:dyDescent="0.25">
      <c r="B20" s="304"/>
      <c r="C20" s="307"/>
      <c r="D20" s="307"/>
      <c r="E20" s="307"/>
      <c r="F20" s="307"/>
      <c r="G20" s="304"/>
      <c r="H20" s="304"/>
      <c r="I20" s="303"/>
      <c r="J20" s="306"/>
      <c r="K20" s="305"/>
      <c r="L20" s="304"/>
      <c r="M20" s="303"/>
      <c r="N20" s="303"/>
      <c r="O20" s="302"/>
      <c r="P20" s="283"/>
      <c r="Q20" s="300"/>
      <c r="R20" s="301"/>
      <c r="S20" s="301"/>
      <c r="T20" s="301"/>
      <c r="U20" s="301"/>
      <c r="V20" s="301"/>
      <c r="W20" s="301"/>
      <c r="X20" s="300"/>
      <c r="Y20" s="299"/>
      <c r="Z20" s="299"/>
      <c r="AA20" s="25"/>
      <c r="AB20" s="27"/>
      <c r="AC20" s="27"/>
      <c r="AD20" s="299"/>
      <c r="AE20" s="27"/>
      <c r="AF20" s="27"/>
      <c r="AG20" s="25"/>
      <c r="AH20" s="299"/>
      <c r="AI20" s="298"/>
      <c r="AJ20" s="297"/>
      <c r="AK20" s="25"/>
      <c r="AL20" s="296"/>
      <c r="AM20" s="295"/>
      <c r="AN20" s="294"/>
      <c r="AO20" s="283"/>
      <c r="AP20" s="293"/>
      <c r="AQ20" s="293"/>
      <c r="AR20" s="293"/>
      <c r="AT20" s="292"/>
      <c r="AU20" s="291"/>
      <c r="AV20" s="287"/>
      <c r="AW20" s="290"/>
      <c r="AX20" s="289"/>
      <c r="AY20" s="288"/>
      <c r="AZ20" s="287"/>
      <c r="BA20" s="286"/>
    </row>
    <row r="21" spans="1:53" ht="20.25" x14ac:dyDescent="0.25">
      <c r="A21" s="285" t="s">
        <v>118</v>
      </c>
      <c r="B21" s="285"/>
      <c r="C21" s="285"/>
      <c r="D21" s="285"/>
      <c r="E21" s="285"/>
      <c r="F21" s="285"/>
      <c r="G21" s="285"/>
      <c r="H21" s="285"/>
      <c r="P21" s="283"/>
      <c r="BA21" s="284" t="s">
        <v>119</v>
      </c>
    </row>
    <row r="22" spans="1:53" x14ac:dyDescent="0.25">
      <c r="P22" s="283"/>
    </row>
    <row r="23" spans="1:53" x14ac:dyDescent="0.25">
      <c r="P23" s="283"/>
    </row>
    <row r="24" spans="1:53" x14ac:dyDescent="0.25">
      <c r="P24" s="283"/>
    </row>
    <row r="25" spans="1:53" x14ac:dyDescent="0.25">
      <c r="P25" s="283"/>
    </row>
    <row r="26" spans="1:53" x14ac:dyDescent="0.25">
      <c r="P26" s="283"/>
    </row>
    <row r="27" spans="1:53" x14ac:dyDescent="0.25">
      <c r="P27" s="283"/>
    </row>
    <row r="28" spans="1:53" x14ac:dyDescent="0.25">
      <c r="P28" s="283"/>
    </row>
    <row r="29" spans="1:53" x14ac:dyDescent="0.25">
      <c r="P29" s="283"/>
    </row>
  </sheetData>
  <mergeCells count="50">
    <mergeCell ref="A21:H21"/>
    <mergeCell ref="H17:H19"/>
    <mergeCell ref="I17:I19"/>
    <mergeCell ref="J17:J19"/>
    <mergeCell ref="K17:K19"/>
    <mergeCell ref="F17:F19"/>
    <mergeCell ref="AW17:AW19"/>
    <mergeCell ref="AX17:AX19"/>
    <mergeCell ref="M17:M19"/>
    <mergeCell ref="N17:N19"/>
    <mergeCell ref="O17:O19"/>
    <mergeCell ref="AN17:AN19"/>
    <mergeCell ref="AP17:AP19"/>
    <mergeCell ref="AB16:AC16"/>
    <mergeCell ref="AE16:AF16"/>
    <mergeCell ref="G17:G19"/>
    <mergeCell ref="AQ17:AQ19"/>
    <mergeCell ref="AR17:AR19"/>
    <mergeCell ref="AV17:AV19"/>
    <mergeCell ref="A17:A19"/>
    <mergeCell ref="B17:B19"/>
    <mergeCell ref="C17:C19"/>
    <mergeCell ref="D17:D19"/>
    <mergeCell ref="E17:E19"/>
    <mergeCell ref="L17:L19"/>
    <mergeCell ref="AZ14:BA15"/>
    <mergeCell ref="Y15:AA15"/>
    <mergeCell ref="AB15:AF15"/>
    <mergeCell ref="AG15:AN15"/>
    <mergeCell ref="AZ7:BA8"/>
    <mergeCell ref="A14:O15"/>
    <mergeCell ref="Q14:AN14"/>
    <mergeCell ref="AP14:AR15"/>
    <mergeCell ref="AT14:AX15"/>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0">
    <cfRule type="cellIs" dxfId="79" priority="20" operator="equal">
      <formula>"Muy Alta"</formula>
    </cfRule>
    <cfRule type="cellIs" dxfId="78" priority="21" operator="equal">
      <formula>"Alta"</formula>
    </cfRule>
    <cfRule type="cellIs" dxfId="77" priority="22" operator="equal">
      <formula>"Media"</formula>
    </cfRule>
    <cfRule type="cellIs" dxfId="76" priority="23" operator="equal">
      <formula>"Muy Baja"</formula>
    </cfRule>
    <cfRule type="cellIs" dxfId="75" priority="24" operator="equal">
      <formula>"Baja"</formula>
    </cfRule>
  </conditionalFormatting>
  <conditionalFormatting sqref="L17:L20">
    <cfRule type="cellIs" dxfId="74" priority="15" operator="equal">
      <formula>"Leve"</formula>
    </cfRule>
    <cfRule type="cellIs" dxfId="73" priority="16" operator="equal">
      <formula>"Catastrófico"</formula>
    </cfRule>
    <cfRule type="cellIs" dxfId="72" priority="17" operator="equal">
      <formula>"Mayor"</formula>
    </cfRule>
    <cfRule type="cellIs" dxfId="71" priority="18" operator="equal">
      <formula>"Moderado"</formula>
    </cfRule>
    <cfRule type="cellIs" dxfId="70" priority="19" operator="equal">
      <formula>"Menor"</formula>
    </cfRule>
  </conditionalFormatting>
  <conditionalFormatting sqref="O17:O20 AM17:AM20">
    <cfRule type="cellIs" dxfId="69" priority="11" operator="equal">
      <formula>"EXTREMO"</formula>
    </cfRule>
    <cfRule type="cellIs" dxfId="68" priority="12" operator="equal">
      <formula>"ALTO"</formula>
    </cfRule>
    <cfRule type="cellIs" dxfId="67" priority="13" operator="equal">
      <formula>"BAJO"</formula>
    </cfRule>
    <cfRule type="cellIs" dxfId="66" priority="14" operator="equal">
      <formula>"MODERADO"</formula>
    </cfRule>
  </conditionalFormatting>
  <conditionalFormatting sqref="AH17:AH20">
    <cfRule type="cellIs" dxfId="65" priority="6" operator="equal">
      <formula>"Muy Baja"</formula>
    </cfRule>
    <cfRule type="cellIs" dxfId="64" priority="7" operator="equal">
      <formula>"Baja"</formula>
    </cfRule>
    <cfRule type="cellIs" dxfId="63" priority="8" operator="equal">
      <formula>"Media"</formula>
    </cfRule>
    <cfRule type="cellIs" dxfId="62" priority="9" operator="equal">
      <formula>"Muy Alta"</formula>
    </cfRule>
    <cfRule type="cellIs" dxfId="61" priority="10" operator="equal">
      <formula>"Alta"</formula>
    </cfRule>
  </conditionalFormatting>
  <conditionalFormatting sqref="AJ17:AJ20">
    <cfRule type="cellIs" dxfId="60" priority="1" operator="equal">
      <formula>"Catastrófico"</formula>
    </cfRule>
    <cfRule type="cellIs" dxfId="59" priority="2" operator="equal">
      <formula>"Mayor"</formula>
    </cfRule>
    <cfRule type="cellIs" dxfId="58" priority="3" operator="equal">
      <formula>"Moderado"</formula>
    </cfRule>
    <cfRule type="cellIs" dxfId="57" priority="4" operator="equal">
      <formula>"Menor"</formula>
    </cfRule>
    <cfRule type="cellIs" dxfId="56"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gestión_GESCO+I.xlsx]Datos'!#REF!</xm:f>
          </x14:formula1>
          <xm:sqref>AE17:AE20</xm:sqref>
        </x14:dataValidation>
        <x14:dataValidation type="list" allowBlank="1" showInputMessage="1" showErrorMessage="1">
          <x14:formula1>
            <xm:f>'C:\Users\caguerra\Downloads\[MATRIZ Riesgos de gestión_GESCO+I.xlsx]Datos'!#REF!</xm:f>
          </x14:formula1>
          <xm:sqref>AD17:AD20</xm:sqref>
        </x14:dataValidation>
        <x14:dataValidation type="list" allowBlank="1" showInputMessage="1" showErrorMessage="1">
          <x14:formula1>
            <xm:f>'C:\Users\caguerra\Downloads\[MATRIZ Riesgos de gestión_GESCO+I.xlsx]Datos'!#REF!</xm:f>
          </x14:formula1>
          <xm:sqref>AB17:AB20</xm:sqref>
        </x14:dataValidation>
        <x14:dataValidation type="list" allowBlank="1" showInputMessage="1" showErrorMessage="1">
          <x14:formula1>
            <xm:f>'C:\Users\caguerra\Downloads\[MATRIZ Riesgos de gestión_GESCO+I.xlsx]Instructivo'!#REF!</xm:f>
          </x14:formula1>
          <xm:sqref>F17:F20</xm:sqref>
        </x14:dataValidation>
        <x14:dataValidation type="list" allowBlank="1" showInputMessage="1" showErrorMessage="1">
          <x14:formula1>
            <xm:f>'C:\Users\caguerra\Downloads\[MATRIZ Riesgos de gestión_GESCO+I.xlsx]Datos'!#REF!</xm:f>
          </x14:formula1>
          <xm:sqref>Z17:Z20</xm:sqref>
        </x14:dataValidation>
        <x14:dataValidation type="list" allowBlank="1" showInputMessage="1" showErrorMessage="1">
          <x14:formula1>
            <xm:f>'C:\Users\caguerra\Downloads\[MATRIZ Riesgos de gestión_GESCO+I.xlsx]Datos'!#REF!</xm:f>
          </x14:formula1>
          <xm:sqref>Y17:Y20</xm:sqref>
        </x14:dataValidation>
        <x14:dataValidation type="list" allowBlank="1" showInputMessage="1" showErrorMessage="1">
          <x14:formula1>
            <xm:f>'C:\Users\caguerra\Downloads\[MATRIZ Riesgos de gestión_GESCO+I.xlsx]Datos'!#REF!</xm:f>
          </x14:formula1>
          <xm:sqref>J17:J20</xm:sqref>
        </x14:dataValidation>
        <x14:dataValidation type="list" allowBlank="1" showInputMessage="1" showErrorMessage="1">
          <x14:formula1>
            <xm:f>'C:\Users\caguerra\Downloads\[MATRIZ Riesgos de gestión_GESCO+I.xlsx]Datos'!#REF!</xm:f>
          </x14:formula1>
          <xm:sqref>B17:B20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O25"/>
  <sheetViews>
    <sheetView showGridLines="0" tabSelected="1" topLeftCell="A20" zoomScale="70" zoomScaleNormal="70" zoomScaleSheetLayoutView="40" workbookViewId="0">
      <selection activeCell="R20" sqref="R20"/>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78"/>
      <c r="B1" s="79"/>
      <c r="C1" s="84" t="s">
        <v>0</v>
      </c>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6"/>
      <c r="AX1" s="78" t="s">
        <v>1</v>
      </c>
      <c r="AY1" s="79"/>
      <c r="AZ1" s="93" t="s">
        <v>2</v>
      </c>
      <c r="BA1" s="94"/>
    </row>
    <row r="2" spans="1:53" ht="15.75" customHeight="1" thickBot="1" x14ac:dyDescent="0.3">
      <c r="A2" s="80"/>
      <c r="B2" s="81"/>
      <c r="C2" s="87"/>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9"/>
      <c r="AX2" s="82"/>
      <c r="AY2" s="83"/>
      <c r="AZ2" s="95"/>
      <c r="BA2" s="96"/>
    </row>
    <row r="3" spans="1:53" ht="15.75" customHeight="1" x14ac:dyDescent="0.25">
      <c r="A3" s="80"/>
      <c r="B3" s="81"/>
      <c r="C3" s="87"/>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9"/>
      <c r="AX3" s="78" t="s">
        <v>3</v>
      </c>
      <c r="AY3" s="79"/>
      <c r="AZ3" s="97" t="s">
        <v>4</v>
      </c>
      <c r="BA3" s="98"/>
    </row>
    <row r="4" spans="1:53" ht="16.5" customHeight="1" thickBot="1" x14ac:dyDescent="0.3">
      <c r="A4" s="80"/>
      <c r="B4" s="81"/>
      <c r="C4" s="90"/>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2"/>
      <c r="AX4" s="82"/>
      <c r="AY4" s="83"/>
      <c r="AZ4" s="99"/>
      <c r="BA4" s="100"/>
    </row>
    <row r="5" spans="1:53" ht="20.45" customHeight="1" x14ac:dyDescent="0.25">
      <c r="A5" s="80"/>
      <c r="B5" s="81"/>
      <c r="C5" s="87" t="s">
        <v>5</v>
      </c>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9"/>
      <c r="AX5" s="78" t="s">
        <v>6</v>
      </c>
      <c r="AY5" s="79"/>
      <c r="AZ5" s="78" t="s">
        <v>312</v>
      </c>
      <c r="BA5" s="79"/>
    </row>
    <row r="6" spans="1:53" ht="15" customHeight="1" thickBot="1" x14ac:dyDescent="0.3">
      <c r="A6" s="80"/>
      <c r="B6" s="81"/>
      <c r="C6" s="87"/>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9"/>
      <c r="AX6" s="82"/>
      <c r="AY6" s="83"/>
      <c r="AZ6" s="82"/>
      <c r="BA6" s="83"/>
    </row>
    <row r="7" spans="1:53" ht="15.75" customHeight="1" x14ac:dyDescent="0.25">
      <c r="A7" s="80"/>
      <c r="B7" s="81"/>
      <c r="C7" s="87"/>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9"/>
      <c r="AX7" s="78" t="s">
        <v>8</v>
      </c>
      <c r="AY7" s="79"/>
      <c r="AZ7" s="117">
        <v>45828</v>
      </c>
      <c r="BA7" s="94"/>
    </row>
    <row r="8" spans="1:53" ht="16.5" customHeight="1" thickBot="1" x14ac:dyDescent="0.3">
      <c r="A8" s="82"/>
      <c r="B8" s="83"/>
      <c r="C8" s="90"/>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2"/>
      <c r="AX8" s="82"/>
      <c r="AY8" s="83"/>
      <c r="AZ8" s="95"/>
      <c r="BA8" s="96"/>
    </row>
    <row r="10" spans="1:53" ht="54" customHeight="1" x14ac:dyDescent="0.25">
      <c r="A10" s="110" t="s">
        <v>9</v>
      </c>
      <c r="B10" s="110"/>
      <c r="C10" s="110"/>
      <c r="D10" s="104" t="s">
        <v>313</v>
      </c>
      <c r="E10" s="105"/>
      <c r="F10" s="105"/>
      <c r="G10" s="105"/>
      <c r="H10" s="105"/>
      <c r="I10" s="105"/>
      <c r="J10" s="105"/>
      <c r="K10" s="105"/>
      <c r="L10" s="105"/>
      <c r="M10" s="106"/>
      <c r="N10" s="8"/>
      <c r="AN10" s="1"/>
      <c r="AO10" s="1"/>
      <c r="AP10" s="1"/>
    </row>
    <row r="11" spans="1:53" s="3" customFormat="1" ht="75" customHeight="1" x14ac:dyDescent="0.25">
      <c r="A11" s="110" t="s">
        <v>11</v>
      </c>
      <c r="B11" s="110"/>
      <c r="C11" s="110"/>
      <c r="D11" s="107" t="s">
        <v>314</v>
      </c>
      <c r="E11" s="108"/>
      <c r="F11" s="108"/>
      <c r="G11" s="108"/>
      <c r="H11" s="108"/>
      <c r="I11" s="108"/>
      <c r="J11" s="108"/>
      <c r="K11" s="108"/>
      <c r="L11" s="108"/>
      <c r="M11" s="109"/>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07" t="s">
        <v>315</v>
      </c>
      <c r="E12" s="108"/>
      <c r="F12" s="108"/>
      <c r="G12" s="108"/>
      <c r="H12" s="108"/>
      <c r="I12" s="108"/>
      <c r="J12" s="108"/>
      <c r="K12" s="108"/>
      <c r="L12" s="108"/>
      <c r="M12" s="109"/>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83" t="s">
        <v>15</v>
      </c>
      <c r="B14" s="184"/>
      <c r="C14" s="184"/>
      <c r="D14" s="184"/>
      <c r="E14" s="184"/>
      <c r="F14" s="184"/>
      <c r="G14" s="184"/>
      <c r="H14" s="184"/>
      <c r="I14" s="184"/>
      <c r="J14" s="184"/>
      <c r="K14" s="184"/>
      <c r="L14" s="184"/>
      <c r="M14" s="184"/>
      <c r="N14" s="185"/>
      <c r="O14" s="186"/>
      <c r="P14" s="2"/>
      <c r="Q14" s="187" t="s">
        <v>16</v>
      </c>
      <c r="R14" s="188"/>
      <c r="S14" s="188"/>
      <c r="T14" s="188"/>
      <c r="U14" s="188"/>
      <c r="V14" s="188"/>
      <c r="W14" s="188"/>
      <c r="X14" s="188"/>
      <c r="Y14" s="189"/>
      <c r="Z14" s="189"/>
      <c r="AA14" s="189"/>
      <c r="AB14" s="189"/>
      <c r="AC14" s="189"/>
      <c r="AD14" s="189"/>
      <c r="AE14" s="189"/>
      <c r="AF14" s="188"/>
      <c r="AG14" s="188"/>
      <c r="AH14" s="188"/>
      <c r="AI14" s="188"/>
      <c r="AJ14" s="188"/>
      <c r="AK14" s="188"/>
      <c r="AL14" s="188"/>
      <c r="AM14" s="188"/>
      <c r="AN14" s="190"/>
      <c r="AO14" s="2"/>
      <c r="AP14" s="191" t="s">
        <v>17</v>
      </c>
      <c r="AQ14" s="192"/>
      <c r="AR14" s="193"/>
      <c r="AT14" s="194" t="s">
        <v>18</v>
      </c>
      <c r="AU14" s="195"/>
      <c r="AV14" s="195"/>
      <c r="AW14" s="195"/>
      <c r="AX14" s="196"/>
      <c r="AY14" s="10"/>
      <c r="AZ14" s="191" t="s">
        <v>19</v>
      </c>
      <c r="BA14" s="193"/>
    </row>
    <row r="15" spans="1:53" x14ac:dyDescent="0.25">
      <c r="A15" s="421"/>
      <c r="B15" s="422"/>
      <c r="C15" s="422"/>
      <c r="D15" s="422"/>
      <c r="E15" s="422"/>
      <c r="F15" s="422"/>
      <c r="G15" s="422"/>
      <c r="H15" s="422"/>
      <c r="I15" s="422"/>
      <c r="J15" s="422"/>
      <c r="K15" s="422"/>
      <c r="L15" s="422"/>
      <c r="M15" s="422"/>
      <c r="N15" s="423"/>
      <c r="O15" s="424"/>
      <c r="P15" s="2"/>
      <c r="Q15" s="425"/>
      <c r="R15" s="426"/>
      <c r="S15" s="426"/>
      <c r="T15" s="426"/>
      <c r="U15" s="426"/>
      <c r="V15" s="426"/>
      <c r="W15" s="426"/>
      <c r="X15" s="426"/>
      <c r="Y15" s="111" t="s">
        <v>20</v>
      </c>
      <c r="Z15" s="112"/>
      <c r="AA15" s="113"/>
      <c r="AB15" s="111" t="s">
        <v>21</v>
      </c>
      <c r="AC15" s="112"/>
      <c r="AD15" s="112"/>
      <c r="AE15" s="112"/>
      <c r="AF15" s="113"/>
      <c r="AG15" s="427"/>
      <c r="AH15" s="427"/>
      <c r="AI15" s="427"/>
      <c r="AJ15" s="427"/>
      <c r="AK15" s="427"/>
      <c r="AL15" s="427"/>
      <c r="AM15" s="427"/>
      <c r="AN15" s="428"/>
      <c r="AO15" s="2"/>
      <c r="AP15" s="429"/>
      <c r="AQ15" s="128"/>
      <c r="AR15" s="430"/>
      <c r="AT15" s="431"/>
      <c r="AU15" s="128"/>
      <c r="AV15" s="128"/>
      <c r="AW15" s="128"/>
      <c r="AX15" s="432"/>
      <c r="AY15" s="10"/>
      <c r="AZ15" s="429"/>
      <c r="BA15" s="430"/>
    </row>
    <row r="16" spans="1:53" s="5" customFormat="1" ht="166.5" customHeight="1" thickBot="1" x14ac:dyDescent="0.3">
      <c r="A16" s="433" t="s">
        <v>22</v>
      </c>
      <c r="B16" s="354" t="s">
        <v>23</v>
      </c>
      <c r="C16" s="434" t="s">
        <v>24</v>
      </c>
      <c r="D16" s="434" t="s">
        <v>25</v>
      </c>
      <c r="E16" s="435" t="s">
        <v>26</v>
      </c>
      <c r="F16" s="436" t="s">
        <v>27</v>
      </c>
      <c r="G16" s="355" t="s">
        <v>28</v>
      </c>
      <c r="H16" s="435" t="s">
        <v>29</v>
      </c>
      <c r="I16" s="434" t="s">
        <v>30</v>
      </c>
      <c r="J16" s="434" t="s">
        <v>31</v>
      </c>
      <c r="K16" s="435" t="s">
        <v>32</v>
      </c>
      <c r="L16" s="435" t="s">
        <v>33</v>
      </c>
      <c r="M16" s="434" t="s">
        <v>30</v>
      </c>
      <c r="N16" s="434" t="s">
        <v>34</v>
      </c>
      <c r="O16" s="437" t="s">
        <v>35</v>
      </c>
      <c r="P16" s="2"/>
      <c r="Q16" s="438" t="s">
        <v>36</v>
      </c>
      <c r="R16" s="12" t="s">
        <v>37</v>
      </c>
      <c r="S16" s="12" t="s">
        <v>38</v>
      </c>
      <c r="T16" s="12" t="s">
        <v>39</v>
      </c>
      <c r="U16" s="12" t="s">
        <v>40</v>
      </c>
      <c r="V16" s="12" t="s">
        <v>316</v>
      </c>
      <c r="W16" s="12" t="s">
        <v>42</v>
      </c>
      <c r="X16" s="439" t="s">
        <v>43</v>
      </c>
      <c r="Y16" s="440" t="s">
        <v>44</v>
      </c>
      <c r="Z16" s="440" t="s">
        <v>45</v>
      </c>
      <c r="AA16" s="441" t="s">
        <v>46</v>
      </c>
      <c r="AB16" s="142" t="s">
        <v>47</v>
      </c>
      <c r="AC16" s="442"/>
      <c r="AD16" s="441" t="s">
        <v>48</v>
      </c>
      <c r="AE16" s="443" t="s">
        <v>49</v>
      </c>
      <c r="AF16" s="444"/>
      <c r="AG16" s="445" t="s">
        <v>50</v>
      </c>
      <c r="AH16" s="445" t="s">
        <v>51</v>
      </c>
      <c r="AI16" s="445" t="s">
        <v>30</v>
      </c>
      <c r="AJ16" s="445" t="s">
        <v>52</v>
      </c>
      <c r="AK16" s="445" t="s">
        <v>30</v>
      </c>
      <c r="AL16" s="445" t="s">
        <v>34</v>
      </c>
      <c r="AM16" s="445" t="s">
        <v>53</v>
      </c>
      <c r="AN16" s="437" t="s">
        <v>54</v>
      </c>
      <c r="AO16" s="2"/>
      <c r="AP16" s="446" t="s">
        <v>55</v>
      </c>
      <c r="AQ16" s="49" t="s">
        <v>56</v>
      </c>
      <c r="AR16" s="447" t="s">
        <v>57</v>
      </c>
      <c r="AT16" s="448" t="s">
        <v>58</v>
      </c>
      <c r="AU16" s="449" t="s">
        <v>59</v>
      </c>
      <c r="AV16" s="449" t="s">
        <v>60</v>
      </c>
      <c r="AW16" s="449" t="s">
        <v>61</v>
      </c>
      <c r="AX16" s="450" t="s">
        <v>62</v>
      </c>
      <c r="AY16" s="451"/>
      <c r="AZ16" s="452" t="s">
        <v>63</v>
      </c>
      <c r="BA16" s="453" t="s">
        <v>64</v>
      </c>
    </row>
    <row r="17" spans="1:67" ht="409.5" customHeight="1" x14ac:dyDescent="0.25">
      <c r="A17" s="214">
        <v>1</v>
      </c>
      <c r="B17" s="454" t="s">
        <v>65</v>
      </c>
      <c r="C17" s="455" t="s">
        <v>317</v>
      </c>
      <c r="D17" s="456" t="s">
        <v>318</v>
      </c>
      <c r="E17" s="457" t="s">
        <v>319</v>
      </c>
      <c r="F17" s="136"/>
      <c r="G17" s="458">
        <v>365</v>
      </c>
      <c r="H17" s="139" t="str">
        <f>IF(G17&lt;=0,"",IF(G17&lt;=2,"Muy Baja",IF(G17&lt;=24,"Baja",IF(G17&lt;=500,"Media",IF(G17&lt;=5000,"Alta","Muy Alta")))))</f>
        <v>Media</v>
      </c>
      <c r="I17" s="146">
        <f>IF(H17="","",IF(H17="Muy Baja",0.2,IF(H17="Baja",0.4,IF(H17="Media",0.6,IF(H17="Alta",0.8,IF(H17="Muy Alta",1,))))))</f>
        <v>0.6</v>
      </c>
      <c r="J17" s="459" t="s">
        <v>126</v>
      </c>
      <c r="K17" s="460" t="str">
        <f>+J17</f>
        <v>El riesgo afecta la imagen de la entidad con algunos usuarios de relevancia frente al logro de los objetivos</v>
      </c>
      <c r="L17" s="139" t="s">
        <v>121</v>
      </c>
      <c r="M17" s="146">
        <f>IF(L17="","",IF(L17="Leve",0.2,IF(L17="Menor",0.4,IF(L17="Moderado",0.6,IF(L17="Mayor",0.8,IF(L17="Catastrófico",1,))))))</f>
        <v>0.6</v>
      </c>
      <c r="N17" s="146" t="str">
        <f>+CONCATENATE(H17, " - ", L17)</f>
        <v>Media - Moderado</v>
      </c>
      <c r="O17" s="461" t="str">
        <f>+VLOOKUP(N17,[5]Datos!J4:K28,2,)</f>
        <v>MODERADO</v>
      </c>
      <c r="P17" s="462"/>
      <c r="Q17" s="463">
        <v>1</v>
      </c>
      <c r="R17" s="464" t="s">
        <v>320</v>
      </c>
      <c r="S17" s="465" t="s">
        <v>321</v>
      </c>
      <c r="T17" s="464" t="s">
        <v>322</v>
      </c>
      <c r="U17" s="464" t="s">
        <v>323</v>
      </c>
      <c r="V17" s="464" t="s">
        <v>324</v>
      </c>
      <c r="W17" s="464" t="s">
        <v>325</v>
      </c>
      <c r="X17" s="53" t="str">
        <f>IF(OR(Y17="Preventivo",Y17="Detectivo"),"Probabilidad",IF(Y17="Correctivo","Impacto",""))</f>
        <v>Probabilidad</v>
      </c>
      <c r="Y17" s="54" t="s">
        <v>76</v>
      </c>
      <c r="Z17" s="54" t="s">
        <v>77</v>
      </c>
      <c r="AA17" s="55" t="str">
        <f t="shared" ref="AA17:AA23" si="0">IF(AND(Y17="Preventivo",Z17="Automático"),"50%",IF(AND(Y17="Preventivo",Z17="Manual"),"40%",IF(AND(Y17="Detectivo",Z17="Automático"),"40%",IF(AND(Y17="Detectivo",Z17="Manual"),"30%",IF(AND(Y17="Correctivo",Z17="Automático"),"35%",IF(AND(Y17="Correctivo",Z17="Manual"),"25%",""))))))</f>
        <v>40%</v>
      </c>
      <c r="AB17" s="7" t="s">
        <v>78</v>
      </c>
      <c r="AC17" s="7" t="s">
        <v>219</v>
      </c>
      <c r="AD17" s="54" t="s">
        <v>80</v>
      </c>
      <c r="AE17" s="7" t="s">
        <v>81</v>
      </c>
      <c r="AF17" s="56" t="str">
        <f>+W17</f>
        <v>Actas de reunión del CIGD ( Con la aprobación o no aprobación del PETI) - Plan Estratégico de Tecnología de la Información PETI final</v>
      </c>
      <c r="AG17" s="57">
        <f>IFERROR(IF(X17="Probabilidad",(I17-(+I17*AA17)),IF(X17="Impacto",I17,"")),"")</f>
        <v>0.36</v>
      </c>
      <c r="AH17" s="58" t="str">
        <f t="shared" ref="AH17:AH23" si="1">IFERROR(IF(AG17="","",IF(AG17&lt;=0.2,"Muy Baja",IF(AG17&lt;=0.4,"Baja",IF(AG17&lt;=0.6,"Media",IF(AG17&lt;=0.8,"Alta","Muy Alta"))))),"")</f>
        <v>Baja</v>
      </c>
      <c r="AI17" s="11">
        <f>I17-(AA17*I17)</f>
        <v>0.36</v>
      </c>
      <c r="AJ17" s="59" t="str">
        <f t="shared" ref="AJ17:AJ23" si="2">IFERROR(IF(AK17="","",IF(AK17&lt;=0.2,"Leve",IF(AK17&lt;=0.4,"Menor",IF(AK17&lt;=0.6,"Moderado",IF(AK17&lt;=0.8,"Mayor","Catastrófico"))))),"")</f>
        <v>Moderado</v>
      </c>
      <c r="AK17" s="57">
        <f>IFERROR(IF(X17="Impacto",(M17-(+M17*AA17)),IF(X17="Probabilidad",M17,"")),"")</f>
        <v>0.6</v>
      </c>
      <c r="AL17" s="60" t="str">
        <f>+CONCATENATE(AH17, " - ", AJ17)</f>
        <v>Baja - Moderado</v>
      </c>
      <c r="AM17" s="61" t="str">
        <f>+VLOOKUP(AL17,[6]Datos!$J$4:$K$28,2,)</f>
        <v>MODERADO</v>
      </c>
      <c r="AN17" s="466" t="s">
        <v>82</v>
      </c>
      <c r="AO17" s="462"/>
      <c r="AP17" s="467" t="s">
        <v>326</v>
      </c>
      <c r="AQ17" s="468" t="s">
        <v>327</v>
      </c>
      <c r="AR17" s="469">
        <v>46021</v>
      </c>
      <c r="AT17" s="470">
        <v>45909</v>
      </c>
      <c r="AU17" s="471" t="s">
        <v>328</v>
      </c>
      <c r="AV17" s="472" t="s">
        <v>329</v>
      </c>
      <c r="AW17" s="473" t="s">
        <v>330</v>
      </c>
      <c r="AX17" s="474" t="s">
        <v>331</v>
      </c>
      <c r="AY17" s="451"/>
      <c r="AZ17" s="475" t="s">
        <v>332</v>
      </c>
      <c r="BA17" s="476" t="s">
        <v>333</v>
      </c>
      <c r="BO17" t="s">
        <v>334</v>
      </c>
    </row>
    <row r="18" spans="1:67" ht="353.25" customHeight="1" thickBot="1" x14ac:dyDescent="0.3">
      <c r="A18" s="214"/>
      <c r="B18" s="477"/>
      <c r="C18" s="478"/>
      <c r="D18" s="479"/>
      <c r="E18" s="480"/>
      <c r="F18" s="137"/>
      <c r="G18" s="131"/>
      <c r="H18" s="140"/>
      <c r="I18" s="147"/>
      <c r="J18" s="481"/>
      <c r="K18" s="482"/>
      <c r="L18" s="140"/>
      <c r="M18" s="147"/>
      <c r="N18" s="147"/>
      <c r="O18" s="483"/>
      <c r="P18" s="2"/>
      <c r="Q18" s="484">
        <v>2</v>
      </c>
      <c r="R18" s="64" t="s">
        <v>320</v>
      </c>
      <c r="S18" s="465" t="s">
        <v>335</v>
      </c>
      <c r="T18" s="64" t="s">
        <v>336</v>
      </c>
      <c r="U18" s="64" t="s">
        <v>337</v>
      </c>
      <c r="V18" s="64" t="s">
        <v>338</v>
      </c>
      <c r="W18" s="64" t="s">
        <v>339</v>
      </c>
      <c r="X18" s="485" t="str">
        <f t="shared" ref="X18:X19" si="3">IF(OR(Y18="Preventivo",Y18="Detectivo"),"Probabilidad",IF(Y18="Correctivo","Impacto",""))</f>
        <v>Probabilidad</v>
      </c>
      <c r="Y18" s="54" t="s">
        <v>76</v>
      </c>
      <c r="Z18" s="54" t="s">
        <v>77</v>
      </c>
      <c r="AA18" s="55" t="str">
        <f t="shared" si="0"/>
        <v>40%</v>
      </c>
      <c r="AB18" s="7" t="s">
        <v>78</v>
      </c>
      <c r="AC18" s="7" t="s">
        <v>219</v>
      </c>
      <c r="AD18" s="54" t="s">
        <v>80</v>
      </c>
      <c r="AE18" s="7" t="s">
        <v>81</v>
      </c>
      <c r="AF18" s="7" t="str">
        <f>+W18</f>
        <v>Matriz de seguimiento al Plan Anual de Adquisiciones.</v>
      </c>
      <c r="AG18" s="332">
        <f t="shared" ref="AG18:AG19" si="4">IFERROR(IF(AND(X17="Probabilidad",X18="Probabilidad"),(AI17-(+AI17*AA18)),IF(X18="Probabilidad",($I$17-(+$I$17*AA18)),IF(X18="Impacto",AI17,""))),"")</f>
        <v>0.216</v>
      </c>
      <c r="AH18" s="58" t="str">
        <f t="shared" si="1"/>
        <v>Baja</v>
      </c>
      <c r="AI18" s="11">
        <f t="shared" ref="AI18:AI19" si="5">+AG18</f>
        <v>0.216</v>
      </c>
      <c r="AJ18" s="59" t="str">
        <f t="shared" si="2"/>
        <v>Moderado</v>
      </c>
      <c r="AK18" s="331">
        <f t="shared" ref="AK18:AK19" si="6">IFERROR(IF(AND(X17="Impacto",X17="Impacto"),(AK17-(+AK17*AA18)),IF(X18="Impacto",($M$17-(+$M$17*AA18)),IF(X18="Probabilidad",AK17,""))),"")</f>
        <v>0.6</v>
      </c>
      <c r="AL18" s="60" t="str">
        <f t="shared" ref="AL18:AL19" si="7">+CONCATENATE(AH18, " - ", AJ18)</f>
        <v>Baja - Moderado</v>
      </c>
      <c r="AM18" s="61" t="str">
        <f>+VLOOKUP(AL18,[6]Datos!$J$4:$K$28,2,)</f>
        <v>MODERADO</v>
      </c>
      <c r="AN18" s="486"/>
      <c r="AO18" s="2"/>
      <c r="AP18" s="487"/>
      <c r="AQ18" s="468"/>
      <c r="AR18" s="469"/>
      <c r="AT18" s="488">
        <v>45909</v>
      </c>
      <c r="AU18" s="75" t="s">
        <v>340</v>
      </c>
      <c r="AV18" s="489"/>
      <c r="AW18" s="490"/>
      <c r="AX18" s="491"/>
      <c r="AY18" s="451"/>
      <c r="AZ18" s="492"/>
      <c r="BA18" s="493"/>
    </row>
    <row r="19" spans="1:67" ht="409.5" customHeight="1" x14ac:dyDescent="0.25">
      <c r="A19" s="214"/>
      <c r="B19" s="477"/>
      <c r="C19" s="478"/>
      <c r="D19" s="479"/>
      <c r="E19" s="480"/>
      <c r="F19" s="137"/>
      <c r="G19" s="131"/>
      <c r="H19" s="140"/>
      <c r="I19" s="147"/>
      <c r="J19" s="481"/>
      <c r="K19" s="482"/>
      <c r="L19" s="140"/>
      <c r="M19" s="147"/>
      <c r="N19" s="147"/>
      <c r="O19" s="483"/>
      <c r="P19" s="2"/>
      <c r="Q19" s="484">
        <v>3</v>
      </c>
      <c r="R19" s="64" t="s">
        <v>341</v>
      </c>
      <c r="S19" s="221" t="s">
        <v>342</v>
      </c>
      <c r="T19" s="64" t="s">
        <v>343</v>
      </c>
      <c r="U19" s="64" t="s">
        <v>344</v>
      </c>
      <c r="V19" s="64" t="s">
        <v>345</v>
      </c>
      <c r="W19" s="221" t="s">
        <v>346</v>
      </c>
      <c r="X19" s="53" t="str">
        <f t="shared" si="3"/>
        <v>Impacto</v>
      </c>
      <c r="Y19" s="54" t="s">
        <v>110</v>
      </c>
      <c r="Z19" s="54" t="s">
        <v>77</v>
      </c>
      <c r="AA19" s="55" t="str">
        <f t="shared" si="0"/>
        <v>25%</v>
      </c>
      <c r="AB19" s="7" t="s">
        <v>78</v>
      </c>
      <c r="AC19" s="7" t="s">
        <v>219</v>
      </c>
      <c r="AD19" s="54" t="s">
        <v>80</v>
      </c>
      <c r="AE19" s="7" t="s">
        <v>81</v>
      </c>
      <c r="AF19" s="7" t="str">
        <f>+W19</f>
        <v>Matriz de seguimiento al Plan Anual de Adquisiciones / Correo electrónico (Cuando aplique)</v>
      </c>
      <c r="AG19" s="494">
        <f t="shared" si="4"/>
        <v>0.216</v>
      </c>
      <c r="AH19" s="495" t="str">
        <f t="shared" si="1"/>
        <v>Baja</v>
      </c>
      <c r="AI19" s="496">
        <f t="shared" si="5"/>
        <v>0.216</v>
      </c>
      <c r="AJ19" s="497" t="str">
        <f t="shared" si="2"/>
        <v>Moderado</v>
      </c>
      <c r="AK19" s="498">
        <f t="shared" si="6"/>
        <v>0.44999999999999996</v>
      </c>
      <c r="AL19" s="499" t="str">
        <f t="shared" si="7"/>
        <v>Baja - Moderado</v>
      </c>
      <c r="AM19" s="500" t="str">
        <f>+VLOOKUP(AL19,[6]Datos!$J$4:$K$28,2,)</f>
        <v>MODERADO</v>
      </c>
      <c r="AN19" s="486"/>
      <c r="AO19" s="2"/>
      <c r="AP19" s="487"/>
      <c r="AQ19" s="468"/>
      <c r="AR19" s="469"/>
      <c r="AT19" s="501">
        <v>45909</v>
      </c>
      <c r="AU19" s="502" t="s">
        <v>347</v>
      </c>
      <c r="AV19" s="503"/>
      <c r="AW19" s="504"/>
      <c r="AX19" s="505"/>
      <c r="AY19" s="451"/>
      <c r="AZ19" s="506"/>
      <c r="BA19" s="507"/>
    </row>
    <row r="20" spans="1:67" ht="393.75" x14ac:dyDescent="0.25">
      <c r="A20" s="214">
        <v>2</v>
      </c>
      <c r="B20" s="508" t="s">
        <v>65</v>
      </c>
      <c r="C20" s="237" t="s">
        <v>317</v>
      </c>
      <c r="D20" s="237" t="s">
        <v>348</v>
      </c>
      <c r="E20" s="237" t="s">
        <v>349</v>
      </c>
      <c r="F20" s="509"/>
      <c r="G20" s="214">
        <v>365</v>
      </c>
      <c r="H20" s="216" t="str">
        <f>IF(G20&lt;=0,"",IF(G20&lt;=2,"Muy Baja",IF(G20&lt;=24,"Baja",IF(G20&lt;=500,"Media",IF(G20&lt;=5000,"Alta","Muy Alta")))))</f>
        <v>Media</v>
      </c>
      <c r="I20" s="217">
        <f>IF(H20="","",IF(H20="Muy Baja",0.2,IF(H20="Baja",0.4,IF(H20="Media",0.6,IF(H20="Alta",0.8,IF(H20="Muy Alta",1,))))))</f>
        <v>0.6</v>
      </c>
      <c r="J20" s="218" t="s">
        <v>124</v>
      </c>
      <c r="K20" s="510" t="str">
        <f>+J20</f>
        <v>El riesgo afecta la imagen de la entidad con efecto publicitario sostenido a nivel de sector administrativo o distrital</v>
      </c>
      <c r="L20" s="216" t="str">
        <f>+VLOOKUP(K20,[5]Datos!$O$4:$P$15,2,FALSE)</f>
        <v>Mayor</v>
      </c>
      <c r="M20" s="217">
        <f>IF(L20="","",IF(L20="Leve",0.2,IF(L20="Menor",0.4,IF(L20="Moderado",0.6,IF(L20="Mayor",0.8,IF(L20="Catastrófico",1,))))))</f>
        <v>0.8</v>
      </c>
      <c r="N20" s="217" t="str">
        <f>+CONCATENATE(H20, " - ", L20)</f>
        <v>Media - Mayor</v>
      </c>
      <c r="O20" s="220" t="str">
        <f>+VLOOKUP(N20,[5]Datos!J8:K32,2,)</f>
        <v>ALTO</v>
      </c>
      <c r="P20" s="36"/>
      <c r="Q20" s="21">
        <v>1</v>
      </c>
      <c r="R20" s="64" t="s">
        <v>350</v>
      </c>
      <c r="S20" s="221" t="s">
        <v>258</v>
      </c>
      <c r="T20" s="64" t="s">
        <v>351</v>
      </c>
      <c r="U20" s="64" t="s">
        <v>352</v>
      </c>
      <c r="V20" s="64" t="s">
        <v>353</v>
      </c>
      <c r="W20" s="221" t="s">
        <v>354</v>
      </c>
      <c r="X20" s="53" t="str">
        <f>IF(OR(Y20="Preventivo",Y20="Detectivo"),"Probabilidad",IF(Y20="Correctivo","Impacto",""))</f>
        <v>Probabilidad</v>
      </c>
      <c r="Y20" s="54" t="s">
        <v>76</v>
      </c>
      <c r="Z20" s="54" t="s">
        <v>125</v>
      </c>
      <c r="AA20" s="55" t="str">
        <f t="shared" si="0"/>
        <v>50%</v>
      </c>
      <c r="AB20" s="7" t="s">
        <v>78</v>
      </c>
      <c r="AC20" s="7" t="s">
        <v>355</v>
      </c>
      <c r="AD20" s="54" t="s">
        <v>80</v>
      </c>
      <c r="AE20" s="7" t="s">
        <v>81</v>
      </c>
      <c r="AF20" s="7" t="str">
        <f>+W20</f>
        <v xml:space="preserve">Bitacora de Backup </v>
      </c>
      <c r="AG20" s="57">
        <f>IFERROR(IF(X20="Probabilidad",(I20-(+I20*AA20)),IF(X20="Impacto",I20,"")),"")</f>
        <v>0.3</v>
      </c>
      <c r="AH20" s="58" t="str">
        <f t="shared" si="1"/>
        <v>Baja</v>
      </c>
      <c r="AI20" s="11">
        <f>I20-(AA20*I20)</f>
        <v>0.3</v>
      </c>
      <c r="AJ20" s="59" t="str">
        <f t="shared" si="2"/>
        <v>Mayor</v>
      </c>
      <c r="AK20" s="57">
        <f>IFERROR(IF(X20="Impacto",(M20-(+M20*AA20)),IF(X20="Probabilidad",M20,"")),"")</f>
        <v>0.8</v>
      </c>
      <c r="AL20" s="60" t="str">
        <f>+CONCATENATE(AH20, " - ", AJ20)</f>
        <v>Baja - Mayor</v>
      </c>
      <c r="AM20" s="61" t="str">
        <f>+VLOOKUP(AL20,[6]Datos!$J$4:$K$28,2,)</f>
        <v>ALTO</v>
      </c>
      <c r="AN20" s="222" t="s">
        <v>356</v>
      </c>
      <c r="AO20" s="36"/>
      <c r="AP20" s="511" t="s">
        <v>357</v>
      </c>
      <c r="AQ20" s="511" t="s">
        <v>358</v>
      </c>
      <c r="AR20" s="512" t="s">
        <v>359</v>
      </c>
      <c r="AS20" s="40"/>
      <c r="AT20" s="226" t="s">
        <v>360</v>
      </c>
      <c r="AU20" s="471" t="s">
        <v>361</v>
      </c>
      <c r="AV20" s="513" t="s">
        <v>362</v>
      </c>
      <c r="AW20" s="514" t="s">
        <v>330</v>
      </c>
      <c r="AX20" s="515" t="s">
        <v>363</v>
      </c>
      <c r="AY20" s="52"/>
      <c r="AZ20" s="513" t="s">
        <v>364</v>
      </c>
      <c r="BA20" s="516" t="s">
        <v>365</v>
      </c>
    </row>
    <row r="21" spans="1:67" ht="409.5" x14ac:dyDescent="0.25">
      <c r="A21" s="214"/>
      <c r="B21" s="508"/>
      <c r="C21" s="237"/>
      <c r="D21" s="237"/>
      <c r="E21" s="237"/>
      <c r="F21" s="509"/>
      <c r="G21" s="214"/>
      <c r="H21" s="216"/>
      <c r="I21" s="217"/>
      <c r="J21" s="218"/>
      <c r="K21" s="510"/>
      <c r="L21" s="216"/>
      <c r="M21" s="217"/>
      <c r="N21" s="217"/>
      <c r="O21" s="220"/>
      <c r="P21" s="36"/>
      <c r="Q21" s="21">
        <v>2</v>
      </c>
      <c r="R21" s="64" t="s">
        <v>366</v>
      </c>
      <c r="S21" s="221" t="s">
        <v>258</v>
      </c>
      <c r="T21" s="64" t="s">
        <v>367</v>
      </c>
      <c r="U21" s="64" t="s">
        <v>368</v>
      </c>
      <c r="V21" s="64" t="s">
        <v>369</v>
      </c>
      <c r="W21" s="64" t="s">
        <v>370</v>
      </c>
      <c r="X21" s="53" t="str">
        <f>IF(OR(Y21="Preventivo",Y21="Detectivo"),"Probabilidad",IF(Y21="Correctivo","Impacto",""))</f>
        <v>Impacto</v>
      </c>
      <c r="Y21" s="54" t="s">
        <v>110</v>
      </c>
      <c r="Z21" s="54" t="s">
        <v>125</v>
      </c>
      <c r="AA21" s="55" t="str">
        <f t="shared" si="0"/>
        <v>35%</v>
      </c>
      <c r="AB21" s="7" t="s">
        <v>78</v>
      </c>
      <c r="AC21" s="7" t="s">
        <v>371</v>
      </c>
      <c r="AD21" s="54" t="s">
        <v>80</v>
      </c>
      <c r="AE21" s="7" t="s">
        <v>81</v>
      </c>
      <c r="AF21" s="7" t="s">
        <v>370</v>
      </c>
      <c r="AG21" s="11">
        <f t="shared" ref="AG21:AG23" si="8">IFERROR(IF(AND(X20="Probabilidad",X21="Probabilidad"),(AI20-(+AI20*AA21)),IF(X21="Probabilidad",($I$17-(+$I$17*AA21)),IF(X21="Impacto",AI20,""))),"")</f>
        <v>0.3</v>
      </c>
      <c r="AH21" s="58" t="str">
        <f t="shared" si="1"/>
        <v>Baja</v>
      </c>
      <c r="AI21" s="11">
        <f t="shared" ref="AI21:AI23" si="9">+AG21</f>
        <v>0.3</v>
      </c>
      <c r="AJ21" s="59" t="str">
        <f t="shared" si="2"/>
        <v>Menor</v>
      </c>
      <c r="AK21" s="57">
        <f t="shared" ref="AK21:AK23" si="10">IFERROR(IF(AND(X20="Impacto",X20="Impacto"),(AK20-(+AK20*AA21)),IF(X21="Impacto",($M$17-(+$M$17*AA21)),IF(X21="Probabilidad",AK20,""))),"")</f>
        <v>0.39</v>
      </c>
      <c r="AL21" s="60" t="str">
        <f t="shared" ref="AL21:AL23" si="11">+CONCATENATE(AH21, " - ", AJ21)</f>
        <v>Baja - Menor</v>
      </c>
      <c r="AM21" s="61" t="str">
        <f>+VLOOKUP(AL21,[6]Datos!$J$4:$K$28,2,)</f>
        <v>MODERADO</v>
      </c>
      <c r="AN21" s="222"/>
      <c r="AO21" s="36"/>
      <c r="AP21" s="511"/>
      <c r="AQ21" s="511"/>
      <c r="AR21" s="517"/>
      <c r="AS21" s="40"/>
      <c r="AT21" s="226">
        <v>45909</v>
      </c>
      <c r="AU21" s="471" t="s">
        <v>372</v>
      </c>
      <c r="AV21" s="518" t="s">
        <v>373</v>
      </c>
      <c r="AW21" s="514" t="s">
        <v>330</v>
      </c>
      <c r="AX21" s="515" t="s">
        <v>363</v>
      </c>
      <c r="AY21" s="52"/>
      <c r="AZ21" s="513" t="s">
        <v>374</v>
      </c>
      <c r="BA21" s="519" t="s">
        <v>375</v>
      </c>
    </row>
    <row r="22" spans="1:67" ht="229.5" x14ac:dyDescent="0.25">
      <c r="A22" s="214"/>
      <c r="B22" s="508"/>
      <c r="C22" s="237"/>
      <c r="D22" s="237"/>
      <c r="E22" s="237"/>
      <c r="F22" s="509"/>
      <c r="G22" s="214"/>
      <c r="H22" s="216"/>
      <c r="I22" s="217"/>
      <c r="J22" s="218"/>
      <c r="K22" s="510"/>
      <c r="L22" s="216"/>
      <c r="M22" s="217"/>
      <c r="N22" s="217"/>
      <c r="O22" s="220"/>
      <c r="P22" s="36"/>
      <c r="Q22" s="21">
        <v>3</v>
      </c>
      <c r="R22" s="64" t="s">
        <v>376</v>
      </c>
      <c r="S22" s="221" t="s">
        <v>258</v>
      </c>
      <c r="T22" s="64" t="s">
        <v>367</v>
      </c>
      <c r="U22" s="64" t="s">
        <v>377</v>
      </c>
      <c r="V22" s="64" t="s">
        <v>369</v>
      </c>
      <c r="W22" s="64" t="s">
        <v>370</v>
      </c>
      <c r="X22" s="53" t="str">
        <f>IF(OR(Y22="Preventivo",Y22="Detectivo"),"Probabilidad",IF(Y22="Correctivo","Impacto",""))</f>
        <v>Impacto</v>
      </c>
      <c r="Y22" s="54" t="s">
        <v>110</v>
      </c>
      <c r="Z22" s="54" t="s">
        <v>77</v>
      </c>
      <c r="AA22" s="55" t="str">
        <f t="shared" si="0"/>
        <v>25%</v>
      </c>
      <c r="AB22" s="7" t="s">
        <v>78</v>
      </c>
      <c r="AC22" s="7" t="s">
        <v>378</v>
      </c>
      <c r="AD22" s="54" t="s">
        <v>80</v>
      </c>
      <c r="AE22" s="7" t="s">
        <v>81</v>
      </c>
      <c r="AF22" s="7" t="s">
        <v>370</v>
      </c>
      <c r="AG22" s="57">
        <f t="shared" si="8"/>
        <v>0.3</v>
      </c>
      <c r="AH22" s="58" t="str">
        <f t="shared" si="1"/>
        <v>Baja</v>
      </c>
      <c r="AI22" s="11">
        <f t="shared" si="9"/>
        <v>0.3</v>
      </c>
      <c r="AJ22" s="59" t="str">
        <f t="shared" si="2"/>
        <v>Menor</v>
      </c>
      <c r="AK22" s="57">
        <f t="shared" si="10"/>
        <v>0.29249999999999998</v>
      </c>
      <c r="AL22" s="60" t="str">
        <f t="shared" si="11"/>
        <v>Baja - Menor</v>
      </c>
      <c r="AM22" s="61" t="str">
        <f>+VLOOKUP(AL22,[6]Datos!$J$4:$K$28,2,)</f>
        <v>MODERADO</v>
      </c>
      <c r="AN22" s="222"/>
      <c r="AO22" s="36"/>
      <c r="AP22" s="511"/>
      <c r="AQ22" s="511"/>
      <c r="AR22" s="517"/>
      <c r="AS22" s="40"/>
      <c r="AT22" s="226" t="s">
        <v>379</v>
      </c>
      <c r="AU22" s="471" t="s">
        <v>380</v>
      </c>
      <c r="AV22" s="513" t="s">
        <v>381</v>
      </c>
      <c r="AW22" s="514" t="s">
        <v>330</v>
      </c>
      <c r="AX22" s="515" t="s">
        <v>363</v>
      </c>
      <c r="AY22" s="52"/>
      <c r="AZ22" s="513" t="s">
        <v>382</v>
      </c>
      <c r="BA22" s="519" t="s">
        <v>383</v>
      </c>
    </row>
    <row r="23" spans="1:67" ht="409.5" x14ac:dyDescent="0.25">
      <c r="A23" s="214"/>
      <c r="B23" s="508"/>
      <c r="C23" s="237"/>
      <c r="D23" s="237"/>
      <c r="E23" s="237"/>
      <c r="F23" s="509"/>
      <c r="G23" s="214"/>
      <c r="H23" s="216"/>
      <c r="I23" s="217"/>
      <c r="J23" s="218"/>
      <c r="K23" s="510"/>
      <c r="L23" s="216"/>
      <c r="M23" s="217"/>
      <c r="N23" s="217"/>
      <c r="O23" s="220"/>
      <c r="P23" s="36"/>
      <c r="Q23" s="21">
        <v>4</v>
      </c>
      <c r="R23" s="64" t="s">
        <v>384</v>
      </c>
      <c r="S23" s="221" t="s">
        <v>258</v>
      </c>
      <c r="T23" s="64" t="s">
        <v>385</v>
      </c>
      <c r="U23" s="64" t="s">
        <v>386</v>
      </c>
      <c r="V23" s="64" t="s">
        <v>387</v>
      </c>
      <c r="W23" s="64" t="s">
        <v>388</v>
      </c>
      <c r="X23" s="53" t="str">
        <f>IF(OR(Y23="Preventivo",Y23="Detectivo"),"Probabilidad",IF(Y23="Correctivo","Impacto",""))</f>
        <v>Impacto</v>
      </c>
      <c r="Y23" s="54" t="s">
        <v>110</v>
      </c>
      <c r="Z23" s="54" t="s">
        <v>125</v>
      </c>
      <c r="AA23" s="55" t="str">
        <f t="shared" si="0"/>
        <v>35%</v>
      </c>
      <c r="AB23" s="7" t="s">
        <v>78</v>
      </c>
      <c r="AC23" s="7" t="s">
        <v>389</v>
      </c>
      <c r="AD23" s="54" t="s">
        <v>80</v>
      </c>
      <c r="AE23" s="7" t="s">
        <v>81</v>
      </c>
      <c r="AF23" s="7" t="str">
        <f>+W23</f>
        <v xml:space="preserve">Informe del servicio contratado
Correo electrónico con la situación presentada (Cuando aplique) </v>
      </c>
      <c r="AG23" s="57">
        <f t="shared" si="8"/>
        <v>0.3</v>
      </c>
      <c r="AH23" s="58" t="str">
        <f t="shared" si="1"/>
        <v>Baja</v>
      </c>
      <c r="AI23" s="11">
        <f t="shared" si="9"/>
        <v>0.3</v>
      </c>
      <c r="AJ23" s="59" t="str">
        <f t="shared" si="2"/>
        <v>Leve</v>
      </c>
      <c r="AK23" s="57">
        <f t="shared" si="10"/>
        <v>0.19012499999999999</v>
      </c>
      <c r="AL23" s="60" t="str">
        <f t="shared" si="11"/>
        <v>Baja - Leve</v>
      </c>
      <c r="AM23" s="61" t="str">
        <f>+VLOOKUP(AL23,[6]Datos!$J$4:$K$28,2,)</f>
        <v>BAJO</v>
      </c>
      <c r="AN23" s="222"/>
      <c r="AO23" s="36"/>
      <c r="AP23" s="511"/>
      <c r="AQ23" s="511"/>
      <c r="AR23" s="517"/>
      <c r="AS23" s="40"/>
      <c r="AT23" s="226">
        <v>45909</v>
      </c>
      <c r="AU23" s="471" t="s">
        <v>390</v>
      </c>
      <c r="AV23" s="520" t="s">
        <v>391</v>
      </c>
      <c r="AW23" s="521" t="s">
        <v>330</v>
      </c>
      <c r="AX23" s="515" t="s">
        <v>363</v>
      </c>
      <c r="AY23" s="52"/>
      <c r="AZ23" s="513" t="s">
        <v>392</v>
      </c>
      <c r="BA23" s="519" t="s">
        <v>393</v>
      </c>
    </row>
    <row r="24" spans="1:67" x14ac:dyDescent="0.25">
      <c r="P24" s="2"/>
    </row>
    <row r="25" spans="1:67" x14ac:dyDescent="0.25">
      <c r="P25" s="2"/>
    </row>
  </sheetData>
  <mergeCells count="69">
    <mergeCell ref="N20:N23"/>
    <mergeCell ref="O20:O23"/>
    <mergeCell ref="AN20:AN23"/>
    <mergeCell ref="AP20:AP23"/>
    <mergeCell ref="AQ20:AQ23"/>
    <mergeCell ref="AR20:AR23"/>
    <mergeCell ref="H20:H23"/>
    <mergeCell ref="I20:I23"/>
    <mergeCell ref="J20:J23"/>
    <mergeCell ref="K20:K23"/>
    <mergeCell ref="L20:L23"/>
    <mergeCell ref="M20:M23"/>
    <mergeCell ref="AW17:AW19"/>
    <mergeCell ref="AX17:AX19"/>
    <mergeCell ref="AZ17:AZ19"/>
    <mergeCell ref="BA17:BA19"/>
    <mergeCell ref="A20:A23"/>
    <mergeCell ref="B20:B23"/>
    <mergeCell ref="C20:C23"/>
    <mergeCell ref="D20:D23"/>
    <mergeCell ref="E20:E23"/>
    <mergeCell ref="G20:G23"/>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"Muy Baja"</formula>
    </cfRule>
    <cfRule type="cellIs" dxfId="51" priority="56" operator="equal">
      <formula>"Baja"</formula>
    </cfRule>
  </conditionalFormatting>
  <conditionalFormatting sqref="L17:L19">
    <cfRule type="cellIs" dxfId="50" priority="47" operator="equal">
      <formula>"Leve"</formula>
    </cfRule>
    <cfRule type="cellIs" dxfId="49" priority="48" operator="equal">
      <formula>"Catastrófico"</formula>
    </cfRule>
    <cfRule type="cellIs" dxfId="48" priority="49" operator="equal">
      <formula>"Mayor"</formula>
    </cfRule>
    <cfRule type="cellIs" dxfId="47" priority="50" operator="equal">
      <formula>"Moderado"</formula>
    </cfRule>
    <cfRule type="cellIs" dxfId="46" priority="51" operator="equal">
      <formula>"Menor"</formula>
    </cfRule>
  </conditionalFormatting>
  <conditionalFormatting sqref="O17:O19">
    <cfRule type="cellIs" dxfId="45" priority="43" operator="equal">
      <formula>"EXTREMO"</formula>
    </cfRule>
    <cfRule type="cellIs" dxfId="44" priority="44" operator="equal">
      <formula>"ALTO"</formula>
    </cfRule>
    <cfRule type="cellIs" dxfId="43" priority="45" operator="equal">
      <formula>"BAJO"</formula>
    </cfRule>
    <cfRule type="cellIs" dxfId="42" priority="46" operator="equal">
      <formula>"MODERADO"</formula>
    </cfRule>
  </conditionalFormatting>
  <conditionalFormatting sqref="AJ17:AJ19">
    <cfRule type="cellIs" dxfId="41" priority="29" operator="equal">
      <formula>"Catastrófico"</formula>
    </cfRule>
    <cfRule type="cellIs" dxfId="40" priority="30" operator="equal">
      <formula>"Mayor"</formula>
    </cfRule>
    <cfRule type="cellIs" dxfId="39" priority="31" operator="equal">
      <formula>"Moderado"</formula>
    </cfRule>
    <cfRule type="cellIs" dxfId="38" priority="32" operator="equal">
      <formula>"Menor"</formula>
    </cfRule>
    <cfRule type="cellIs" dxfId="37" priority="33" operator="equal">
      <formula>"Leve"</formula>
    </cfRule>
  </conditionalFormatting>
  <conditionalFormatting sqref="AM17:AM19">
    <cfRule type="cellIs" dxfId="36" priority="39" operator="equal">
      <formula>"EXTREMO"</formula>
    </cfRule>
    <cfRule type="cellIs" dxfId="35" priority="40" operator="equal">
      <formula>"ALTO"</formula>
    </cfRule>
    <cfRule type="cellIs" dxfId="34" priority="41" operator="equal">
      <formula>"BAJO"</formula>
    </cfRule>
    <cfRule type="cellIs" dxfId="33" priority="42" operator="equal">
      <formula>"MODERADO"</formula>
    </cfRule>
  </conditionalFormatting>
  <conditionalFormatting sqref="AH17:AH19">
    <cfRule type="cellIs" dxfId="32" priority="34" operator="equal">
      <formula>"Muy Baja"</formula>
    </cfRule>
    <cfRule type="cellIs" dxfId="31" priority="35" operator="equal">
      <formula>"Baja"</formula>
    </cfRule>
    <cfRule type="cellIs" dxfId="30" priority="36" operator="equal">
      <formula>"Media"</formula>
    </cfRule>
    <cfRule type="cellIs" dxfId="29" priority="37" operator="equal">
      <formula>"Muy Alta"</formula>
    </cfRule>
    <cfRule type="cellIs" dxfId="28" priority="38" operator="equal">
      <formula>"Alta"</formula>
    </cfRule>
  </conditionalFormatting>
  <conditionalFormatting sqref="H20:H22">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"Muy Baja"</formula>
    </cfRule>
    <cfRule type="cellIs" dxfId="23" priority="28" operator="equal">
      <formula>"Baja"</formula>
    </cfRule>
  </conditionalFormatting>
  <conditionalFormatting sqref="L20:L22">
    <cfRule type="cellIs" dxfId="22" priority="19" operator="equal">
      <formula>"Leve"</formula>
    </cfRule>
    <cfRule type="cellIs" dxfId="21" priority="20" operator="equal">
      <formula>"Catastrófico"</formula>
    </cfRule>
    <cfRule type="cellIs" dxfId="20" priority="21" operator="equal">
      <formula>"Mayor"</formula>
    </cfRule>
    <cfRule type="cellIs" dxfId="19" priority="22" operator="equal">
      <formula>"Moderado"</formula>
    </cfRule>
    <cfRule type="cellIs" dxfId="18" priority="23" operator="equal">
      <formula>"Menor"</formula>
    </cfRule>
  </conditionalFormatting>
  <conditionalFormatting sqref="O20:O22">
    <cfRule type="cellIs" dxfId="17" priority="15" operator="equal">
      <formula>"EXTREMO"</formula>
    </cfRule>
    <cfRule type="cellIs" dxfId="16" priority="16" operator="equal">
      <formula>"ALTO"</formula>
    </cfRule>
    <cfRule type="cellIs" dxfId="15" priority="17" operator="equal">
      <formula>"BAJO"</formula>
    </cfRule>
    <cfRule type="cellIs" dxfId="14" priority="18" operator="equal">
      <formula>"MODERADO"</formula>
    </cfRule>
  </conditionalFormatting>
  <conditionalFormatting sqref="AM20:AM23">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20:AH23">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20:AJ23">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'[Matriz Riesgos de Gestión TICS.xlsx]Instructivo'!#REF!</xm:f>
          </x14:formula1>
          <xm:sqref>F17:F23</xm:sqref>
        </x14:dataValidation>
        <x14:dataValidation type="list" allowBlank="1" showInputMessage="1" showErrorMessage="1">
          <x14:formula1>
            <xm:f>'[Matriz Riesgos de Gestión TICS.xlsx]Datos'!#REF!</xm:f>
          </x14:formula1>
          <xm:sqref>AB17:AB23</xm:sqref>
        </x14:dataValidation>
        <x14:dataValidation type="list" allowBlank="1" showInputMessage="1" showErrorMessage="1">
          <x14:formula1>
            <xm:f>'[Matriz Riesgos de Gestión TICS.xlsx]Datos'!#REF!</xm:f>
          </x14:formula1>
          <xm:sqref>AD17:AD23</xm:sqref>
        </x14:dataValidation>
        <x14:dataValidation type="list" allowBlank="1" showInputMessage="1" showErrorMessage="1">
          <x14:formula1>
            <xm:f>'[Matriz Riesgos de Gestión TICS.xlsx]Datos'!#REF!</xm:f>
          </x14:formula1>
          <xm:sqref>AE17:AE23</xm:sqref>
        </x14:dataValidation>
        <x14:dataValidation type="list" allowBlank="1" showInputMessage="1" showErrorMessage="1">
          <x14:formula1>
            <xm:f>'[Matriz Riesgos de Gestión TICS.xlsx]Datos'!#REF!</xm:f>
          </x14:formula1>
          <xm:sqref>Y17:Y18 Y20:Y23</xm:sqref>
        </x14:dataValidation>
        <x14:dataValidation type="list" allowBlank="1" showInputMessage="1" showErrorMessage="1">
          <x14:formula1>
            <xm:f>'[Matriz Riesgos de Gestión TICS.xlsx]Datos'!#REF!</xm:f>
          </x14:formula1>
          <xm:sqref>Z17:Z18 Z20:Z23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3c334712ddb1a386e221a84023a1ba0c">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1ff44eaf9d9925a66300bdb688085a0f"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2.xml><?xml version="1.0" encoding="utf-8"?>
<ds:datastoreItem xmlns:ds="http://schemas.openxmlformats.org/officeDocument/2006/customXml" ds:itemID="{952BE283-478D-444B-9995-FE32BEC979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4B51BE-A95C-4882-99ED-5A507A0A03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Direccionamiento Estrategico</vt:lpstr>
      <vt:lpstr>Servicio a la Ciudadania</vt:lpstr>
      <vt:lpstr>Comunicacaion Estrategica</vt:lpstr>
      <vt:lpstr>Gestión Del Conocimiento</vt:lpstr>
      <vt:lpstr>Gestión Tics</vt:lpstr>
      <vt:lpstr>'Comunicacaion Estrategica'!Área_de_impresión</vt:lpstr>
      <vt:lpstr>'Direccionamiento Estrategico'!Área_de_impresión</vt:lpstr>
      <vt:lpstr>'Gestión Del Conocimiento'!Área_de_impresión</vt:lpstr>
      <vt:lpstr>'Gestión Tics'!Área_de_impresión</vt:lpstr>
      <vt:lpstr>'Servicio a la Ciudadania'!Área_de_impresión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2025-10-06T18:15:56Z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